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xml" ContentType="application/vnd.openxmlformats-officedocument.spreadsheetml.worksheet+xml"/>
  <Override PartName="/xl/calcChain.xml" ContentType="application/vnd.openxmlformats-officedocument.spreadsheetml.calcChain+xml"/>
  <Override PartName="/xl/theme/theme.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07aac65c7ff341a3" /><Relationship Type="http://schemas.openxmlformats.org/officeDocument/2006/relationships/extended-properties" Target="/docProps/app.xml" Id="rId1" /><Relationship Type="http://schemas.openxmlformats.org/package/2006/relationships/metadata/core-properties" Target="/package/services/metadata/core-properties/256e282eb2a5451f9a5687d6fb87d2a2.psmdcp" Id="Rdeb89e15d578488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T-PRES" sheetId="2" r:id="rId2"/>
    <x:sheet name="T-APU" sheetId="7" r:id="rId7"/>
    <x:sheet name="T-SMP" sheetId="8" r:id="rId8"/>
    <x:sheet name="T-DIM" sheetId="9" r:id="rId9"/>
  </x:sheets>
  <x:definedNames/>
  <x:calcPr calcId="125725"/>
</x:workbook>
</file>

<file path=xl/calcChain.xml><?xml version="1.0" encoding="utf-8"?>
<x:calcChain xmlns:x="http://schemas.openxmlformats.org/spreadsheetml/2006/main">
  <x:c r="H47" i="2"/>
  <x:c r="H267" i="2"/>
  <x:c r="K11" i="7"/>
  <x:c r="J13" i="7"/>
  <x:c r="K14" i="7"/>
  <x:c r="J16" i="7"/>
  <x:c r="K17" i="7"/>
  <x:c r="J19" i="7"/>
  <x:c r="J20" i="7"/>
  <x:c r="J21" i="7"/>
  <x:c r="J22" i="7"/>
  <x:c r="K23" i="7"/>
  <x:c r="J25" i="7"/>
  <x:c r="K26" i="7"/>
  <x:c r="K27" i="7"/>
  <x:c r="K28" i="7"/>
  <x:c r="K30" i="7"/>
  <x:c r="J32" i="7"/>
  <x:c r="K33" i="7"/>
  <x:c r="J35" i="7"/>
  <x:c r="K36" i="7"/>
  <x:c r="J38" i="7"/>
  <x:c r="J39" i="7"/>
  <x:c r="J40" i="7"/>
  <x:c r="K41" i="7"/>
  <x:c r="J43" i="7"/>
  <x:c r="K44" i="7"/>
  <x:c r="K45" i="7"/>
  <x:c r="K46" i="7"/>
  <x:c r="K48" i="7"/>
  <x:c r="J50" i="7"/>
  <x:c r="K51" i="7"/>
  <x:c r="J53" i="7"/>
  <x:c r="K54" i="7"/>
  <x:c r="J56" i="7"/>
  <x:c r="J57" i="7"/>
  <x:c r="J58" i="7"/>
  <x:c r="K59" i="7"/>
  <x:c r="J61" i="7"/>
  <x:c r="K62" i="7"/>
  <x:c r="K63" i="7"/>
  <x:c r="K64" i="7"/>
  <x:c r="K66" i="7"/>
  <x:c r="J68" i="7"/>
  <x:c r="K69" i="7"/>
  <x:c r="J71" i="7"/>
  <x:c r="K72" i="7"/>
  <x:c r="J74" i="7"/>
  <x:c r="J75" i="7"/>
  <x:c r="J76" i="7"/>
  <x:c r="J77" i="7"/>
  <x:c r="K78" i="7"/>
  <x:c r="J80" i="7"/>
  <x:c r="K81" i="7"/>
  <x:c r="K82" i="7"/>
  <x:c r="K83" i="7"/>
  <x:c r="K85" i="7"/>
  <x:c r="J87" i="7"/>
  <x:c r="K88" i="7"/>
  <x:c r="J90" i="7"/>
  <x:c r="K91" i="7"/>
  <x:c r="K92" i="7"/>
  <x:c r="K93" i="7"/>
  <x:c r="K95" i="7"/>
  <x:c r="J97" i="7"/>
  <x:c r="J98" i="7"/>
  <x:c r="K99" i="7"/>
  <x:c r="J101" i="7"/>
  <x:c r="K102" i="7"/>
  <x:c r="K103" i="7"/>
  <x:c r="K104" i="7"/>
  <x:c r="K106" i="7"/>
  <x:c r="J108" i="7"/>
  <x:c r="J109" i="7"/>
  <x:c r="K110" i="7"/>
  <x:c r="J112" i="7"/>
  <x:c r="K113" i="7"/>
  <x:c r="J115" i="7"/>
  <x:c r="K116" i="7"/>
  <x:c r="K117" i="7"/>
  <x:c r="K118" i="7"/>
  <x:c r="K120" i="7"/>
  <x:c r="J122" i="7"/>
  <x:c r="J123" i="7"/>
  <x:c r="K124" i="7"/>
  <x:c r="J126" i="7"/>
  <x:c r="J127" i="7"/>
  <x:c r="J128" i="7"/>
  <x:c r="J129" i="7"/>
  <x:c r="K130" i="7"/>
  <x:c r="J132" i="7"/>
  <x:c r="K133" i="7"/>
  <x:c r="K134" i="7"/>
  <x:c r="K135" i="7"/>
  <x:c r="K137" i="7"/>
  <x:c r="J139" i="7"/>
  <x:c r="J140" i="7"/>
  <x:c r="K141" i="7"/>
  <x:c r="J143" i="7"/>
  <x:c r="J144" i="7"/>
  <x:c r="J145" i="7"/>
  <x:c r="J146" i="7"/>
  <x:c r="K147" i="7"/>
  <x:c r="J149" i="7"/>
  <x:c r="K150" i="7"/>
  <x:c r="K151" i="7"/>
  <x:c r="K152" i="7"/>
  <x:c r="K154" i="7"/>
  <x:c r="J156" i="7"/>
  <x:c r="J157" i="7"/>
  <x:c r="K158" i="7"/>
  <x:c r="J160" i="7"/>
  <x:c r="K161" i="7"/>
  <x:c r="J163" i="7"/>
  <x:c r="K164" i="7"/>
  <x:c r="K165" i="7"/>
  <x:c r="K166" i="7"/>
  <x:c r="K168" i="7"/>
  <x:c r="J170" i="7"/>
  <x:c r="J171" i="7"/>
  <x:c r="K172" i="7"/>
  <x:c r="J174" i="7"/>
  <x:c r="J175" i="7"/>
  <x:c r="J176" i="7"/>
  <x:c r="K177" i="7"/>
  <x:c r="J179" i="7"/>
  <x:c r="K180" i="7"/>
  <x:c r="K181" i="7"/>
  <x:c r="K182" i="7"/>
  <x:c r="K184" i="7"/>
  <x:c r="J186" i="7"/>
  <x:c r="J187" i="7"/>
  <x:c r="K188" i="7"/>
  <x:c r="J190" i="7"/>
  <x:c r="J191" i="7"/>
  <x:c r="K192" i="7"/>
  <x:c r="J194" i="7"/>
  <x:c r="K195" i="7"/>
  <x:c r="K196" i="7"/>
  <x:c r="K197" i="7"/>
  <x:c r="K199" i="7"/>
  <x:c r="J201" i="7"/>
  <x:c r="J202" i="7"/>
  <x:c r="K203" i="7"/>
  <x:c r="J205" i="7"/>
  <x:c r="K206" i="7"/>
  <x:c r="J208" i="7"/>
  <x:c r="K209" i="7"/>
  <x:c r="K210" i="7"/>
  <x:c r="K211" i="7"/>
  <x:c r="K213" i="7"/>
  <x:c r="J215" i="7"/>
  <x:c r="K216" i="7"/>
  <x:c r="K217" i="7"/>
  <x:c r="K218" i="7"/>
  <x:c r="K219" i="7"/>
  <x:c r="K221" i="7"/>
  <x:c r="J223" i="7"/>
  <x:c r="J224" i="7"/>
  <x:c r="K225" i="7"/>
  <x:c r="J227" i="7"/>
  <x:c r="J228" i="7"/>
  <x:c r="K229" i="7"/>
  <x:c r="J231" i="7"/>
  <x:c r="K232" i="7"/>
  <x:c r="K233" i="7"/>
  <x:c r="K234" i="7"/>
  <x:c r="K236" i="7"/>
  <x:c r="J238" i="7"/>
  <x:c r="K239" i="7"/>
  <x:c r="J241" i="7"/>
  <x:c r="J242" i="7"/>
  <x:c r="K243" i="7"/>
  <x:c r="J245" i="7"/>
  <x:c r="K246" i="7"/>
  <x:c r="K247" i="7"/>
  <x:c r="K248" i="7"/>
  <x:c r="K250" i="7"/>
  <x:c r="J252" i="7"/>
  <x:c r="J253" i="7"/>
  <x:c r="K254" i="7"/>
  <x:c r="J256" i="7"/>
  <x:c r="J257" i="7"/>
  <x:c r="J258" i="7"/>
  <x:c r="K259" i="7"/>
  <x:c r="J261" i="7"/>
  <x:c r="K262" i="7"/>
  <x:c r="K263" i="7"/>
  <x:c r="K264" i="7"/>
  <x:c r="K266" i="7"/>
  <x:c r="J268" i="7"/>
  <x:c r="J269" i="7"/>
  <x:c r="K270" i="7"/>
  <x:c r="J272" i="7"/>
  <x:c r="K273" i="7"/>
  <x:c r="J275" i="7"/>
  <x:c r="K276" i="7"/>
  <x:c r="K277" i="7"/>
  <x:c r="K278" i="7"/>
  <x:c r="K280" i="7"/>
  <x:c r="J282" i="7"/>
  <x:c r="J283" i="7"/>
  <x:c r="K284" i="7"/>
  <x:c r="J286" i="7"/>
  <x:c r="J287" i="7"/>
  <x:c r="J288" i="7"/>
  <x:c r="J289" i="7"/>
  <x:c r="K290" i="7"/>
  <x:c r="J292" i="7"/>
  <x:c r="K293" i="7"/>
  <x:c r="K294" i="7"/>
  <x:c r="K295" i="7"/>
  <x:c r="K297" i="7"/>
  <x:c r="J299" i="7"/>
  <x:c r="J300" i="7"/>
  <x:c r="K301" i="7"/>
  <x:c r="J303" i="7"/>
  <x:c r="J304" i="7"/>
  <x:c r="J305" i="7"/>
  <x:c r="J306" i="7"/>
  <x:c r="K307" i="7"/>
  <x:c r="J309" i="7"/>
  <x:c r="K310" i="7"/>
  <x:c r="K311" i="7"/>
  <x:c r="K312" i="7"/>
  <x:c r="K314" i="7"/>
  <x:c r="J316" i="7"/>
  <x:c r="J317" i="7"/>
  <x:c r="K318" i="7"/>
  <x:c r="J320" i="7"/>
  <x:c r="K321" i="7"/>
  <x:c r="J323" i="7"/>
  <x:c r="K324" i="7"/>
  <x:c r="K325" i="7"/>
  <x:c r="K326" i="7"/>
  <x:c r="K329" i="7"/>
  <x:c r="J331" i="7"/>
  <x:c r="J332" i="7"/>
  <x:c r="K333" i="7"/>
  <x:c r="J335" i="7"/>
  <x:c r="K336" i="7"/>
  <x:c r="J338" i="7"/>
  <x:c r="K339" i="7"/>
  <x:c r="K340" i="7"/>
  <x:c r="K341" i="7"/>
  <x:c r="K343" i="7"/>
  <x:c r="J345" i="7"/>
  <x:c r="K346" i="7"/>
  <x:c r="K347" i="7"/>
  <x:c r="K348" i="7"/>
  <x:c r="K349" i="7"/>
  <x:c r="K351" i="7"/>
  <x:c r="J353" i="7"/>
  <x:c r="K354" i="7"/>
  <x:c r="K355" i="7"/>
  <x:c r="K356" i="7"/>
  <x:c r="K357" i="7"/>
  <x:c r="K359" i="7"/>
  <x:c r="J361" i="7"/>
  <x:c r="K362" i="7"/>
  <x:c r="K363" i="7"/>
  <x:c r="K364" i="7"/>
  <x:c r="K365" i="7"/>
  <x:c r="K367" i="7"/>
  <x:c r="J369" i="7"/>
  <x:c r="K370" i="7"/>
  <x:c r="K371" i="7"/>
  <x:c r="K372" i="7"/>
  <x:c r="K373" i="7"/>
  <x:c r="K375" i="7"/>
  <x:c r="J377" i="7"/>
  <x:c r="K378" i="7"/>
  <x:c r="K379" i="7"/>
  <x:c r="K380" i="7"/>
  <x:c r="K381" i="7"/>
  <x:c r="K383" i="7"/>
  <x:c r="J385" i="7"/>
  <x:c r="K386" i="7"/>
  <x:c r="K387" i="7"/>
  <x:c r="K388" i="7"/>
  <x:c r="K389" i="7"/>
  <x:c r="K391" i="7"/>
  <x:c r="J393" i="7"/>
  <x:c r="K394" i="7"/>
  <x:c r="K395" i="7"/>
  <x:c r="K396" i="7"/>
  <x:c r="K397" i="7"/>
  <x:c r="K399" i="7"/>
  <x:c r="J401" i="7"/>
  <x:c r="K402" i="7"/>
  <x:c r="K403" i="7"/>
  <x:c r="K404" i="7"/>
  <x:c r="K405" i="7"/>
  <x:c r="K407" i="7"/>
  <x:c r="J409" i="7"/>
  <x:c r="K410" i="7"/>
  <x:c r="K411" i="7"/>
  <x:c r="K412" i="7"/>
  <x:c r="K413" i="7"/>
  <x:c r="K415" i="7"/>
  <x:c r="J417" i="7"/>
  <x:c r="K418" i="7"/>
  <x:c r="K419" i="7"/>
  <x:c r="K420" i="7"/>
  <x:c r="K421" i="7"/>
  <x:c r="K423" i="7"/>
  <x:c r="J425" i="7"/>
  <x:c r="K426" i="7"/>
  <x:c r="K427" i="7"/>
  <x:c r="K428" i="7"/>
  <x:c r="K429" i="7"/>
  <x:c r="K431" i="7"/>
  <x:c r="J433" i="7"/>
  <x:c r="K434" i="7"/>
  <x:c r="K435" i="7"/>
  <x:c r="K436" i="7"/>
  <x:c r="K437" i="7"/>
  <x:c r="K439" i="7"/>
  <x:c r="J441" i="7"/>
  <x:c r="K442" i="7"/>
  <x:c r="K443" i="7"/>
  <x:c r="K444" i="7"/>
  <x:c r="K445" i="7"/>
  <x:c r="K447" i="7"/>
  <x:c r="J449" i="7"/>
  <x:c r="K450" i="7"/>
  <x:c r="K451" i="7"/>
  <x:c r="K452" i="7"/>
  <x:c r="K453" i="7"/>
  <x:c r="K455" i="7"/>
  <x:c r="J457" i="7"/>
  <x:c r="K458" i="7"/>
  <x:c r="K459" i="7"/>
  <x:c r="K460" i="7"/>
  <x:c r="K461" i="7"/>
  <x:c r="K463" i="7"/>
  <x:c r="J465" i="7"/>
  <x:c r="K466" i="7"/>
  <x:c r="K467" i="7"/>
  <x:c r="K468" i="7"/>
  <x:c r="K469" i="7"/>
  <x:c r="K471" i="7"/>
  <x:c r="J473" i="7"/>
  <x:c r="K474" i="7"/>
  <x:c r="K475" i="7"/>
  <x:c r="K476" i="7"/>
  <x:c r="K477" i="7"/>
  <x:c r="K479" i="7"/>
  <x:c r="J481" i="7"/>
  <x:c r="K482" i="7"/>
  <x:c r="K483" i="7"/>
  <x:c r="K484" i="7"/>
  <x:c r="K485" i="7"/>
  <x:c r="K487" i="7"/>
  <x:c r="J489" i="7"/>
  <x:c r="K490" i="7"/>
  <x:c r="K491" i="7"/>
  <x:c r="K492" i="7"/>
  <x:c r="K493" i="7"/>
  <x:c r="K495" i="7"/>
  <x:c r="J497" i="7"/>
  <x:c r="K498" i="7"/>
  <x:c r="K499" i="7"/>
  <x:c r="K500" i="7"/>
  <x:c r="K501" i="7"/>
  <x:c r="K503" i="7"/>
  <x:c r="J505" i="7"/>
  <x:c r="K506" i="7"/>
  <x:c r="K507" i="7"/>
  <x:c r="K508" i="7"/>
  <x:c r="K509" i="7"/>
  <x:c r="K511" i="7"/>
  <x:c r="J513" i="7"/>
  <x:c r="J514" i="7"/>
  <x:c r="K515" i="7"/>
  <x:c r="J517" i="7"/>
  <x:c r="J518" i="7"/>
  <x:c r="J519" i="7"/>
  <x:c r="K520" i="7"/>
  <x:c r="J522" i="7"/>
  <x:c r="K523" i="7"/>
  <x:c r="K524" i="7"/>
  <x:c r="K525" i="7"/>
  <x:c r="K527" i="7"/>
  <x:c r="J529" i="7"/>
  <x:c r="J530" i="7"/>
  <x:c r="K531" i="7"/>
  <x:c r="J533" i="7"/>
  <x:c r="K534" i="7"/>
  <x:c r="J536" i="7"/>
  <x:c r="K537" i="7"/>
  <x:c r="K538" i="7"/>
  <x:c r="K539" i="7"/>
  <x:c r="K541" i="7"/>
  <x:c r="J543" i="7"/>
  <x:c r="J544" i="7"/>
  <x:c r="K545" i="7"/>
  <x:c r="J547" i="7"/>
  <x:c r="J548" i="7"/>
  <x:c r="J549" i="7"/>
  <x:c r="K550" i="7"/>
  <x:c r="J552" i="7"/>
  <x:c r="K553" i="7"/>
  <x:c r="K554" i="7"/>
  <x:c r="K555" i="7"/>
  <x:c r="K557" i="7"/>
  <x:c r="J559" i="7"/>
  <x:c r="J560" i="7"/>
  <x:c r="K561" i="7"/>
  <x:c r="J563" i="7"/>
  <x:c r="J564" i="7"/>
  <x:c r="K565" i="7"/>
  <x:c r="J567" i="7"/>
  <x:c r="K568" i="7"/>
  <x:c r="K569" i="7"/>
  <x:c r="K570" i="7"/>
  <x:c r="K572" i="7"/>
  <x:c r="J574" i="7"/>
  <x:c r="J575" i="7"/>
  <x:c r="K576" i="7"/>
  <x:c r="J578" i="7"/>
  <x:c r="J579" i="7"/>
  <x:c r="J580" i="7"/>
  <x:c r="K581" i="7"/>
  <x:c r="J583" i="7"/>
  <x:c r="K584" i="7"/>
  <x:c r="K585" i="7"/>
  <x:c r="K586" i="7"/>
  <x:c r="K588" i="7"/>
  <x:c r="J590" i="7"/>
  <x:c r="K591" i="7"/>
  <x:c r="K592" i="7"/>
  <x:c r="K593" i="7"/>
  <x:c r="K594" i="7"/>
  <x:c r="K596" i="7"/>
  <x:c r="J598" i="7"/>
  <x:c r="J599" i="7"/>
  <x:c r="K600" i="7"/>
  <x:c r="J602" i="7"/>
  <x:c r="K603" i="7"/>
  <x:c r="K604" i="7"/>
  <x:c r="K605" i="7"/>
  <x:c r="K607" i="7"/>
  <x:c r="J609" i="7"/>
  <x:c r="K610" i="7"/>
  <x:c r="K611" i="7"/>
  <x:c r="K612" i="7"/>
  <x:c r="K613" i="7"/>
  <x:c r="K615" i="7"/>
  <x:c r="J617" i="7"/>
  <x:c r="K618" i="7"/>
  <x:c r="K619" i="7"/>
  <x:c r="K620" i="7"/>
  <x:c r="K621" i="7"/>
  <x:c r="K623" i="7"/>
  <x:c r="J625" i="7"/>
  <x:c r="J626" i="7"/>
  <x:c r="K627" i="7"/>
  <x:c r="J629" i="7"/>
  <x:c r="J630" i="7"/>
  <x:c r="J631" i="7"/>
  <x:c r="J632" i="7"/>
  <x:c r="K633" i="7"/>
  <x:c r="J635" i="7"/>
  <x:c r="K636" i="7"/>
  <x:c r="K637" i="7"/>
  <x:c r="K638" i="7"/>
  <x:c r="K640" i="7"/>
  <x:c r="J642" i="7"/>
  <x:c r="K643" i="7"/>
  <x:c r="J645" i="7"/>
  <x:c r="K646" i="7"/>
  <x:c r="K647" i="7"/>
  <x:c r="K648" i="7"/>
  <x:c r="K650" i="7"/>
  <x:c r="J652" i="7"/>
  <x:c r="K653" i="7"/>
  <x:c r="J655" i="7"/>
  <x:c r="K656" i="7"/>
  <x:c r="K657" i="7"/>
  <x:c r="K658" i="7"/>
  <x:c r="K660" i="7"/>
  <x:c r="J662" i="7"/>
  <x:c r="K663" i="7"/>
  <x:c r="J665" i="7"/>
  <x:c r="K666" i="7"/>
  <x:c r="K667" i="7"/>
  <x:c r="K668" i="7"/>
  <x:c r="K670" i="7"/>
  <x:c r="J672" i="7"/>
  <x:c r="K673" i="7"/>
  <x:c r="J675" i="7"/>
  <x:c r="K676" i="7"/>
  <x:c r="K677" i="7"/>
  <x:c r="K678" i="7"/>
  <x:c r="K680" i="7"/>
  <x:c r="J682" i="7"/>
  <x:c r="K683" i="7"/>
  <x:c r="J685" i="7"/>
  <x:c r="K686" i="7"/>
  <x:c r="K687" i="7"/>
  <x:c r="K688" i="7"/>
  <x:c r="K690" i="7"/>
  <x:c r="J692" i="7"/>
  <x:c r="K693" i="7"/>
  <x:c r="J695" i="7"/>
  <x:c r="K696" i="7"/>
  <x:c r="K697" i="7"/>
  <x:c r="K698" i="7"/>
  <x:c r="K700" i="7"/>
  <x:c r="J702" i="7"/>
  <x:c r="K703" i="7"/>
  <x:c r="J705" i="7"/>
  <x:c r="K706" i="7"/>
  <x:c r="K707" i="7"/>
  <x:c r="K708" i="7"/>
  <x:c r="K710" i="7"/>
  <x:c r="J712" i="7"/>
  <x:c r="J713" i="7"/>
  <x:c r="K714" i="7"/>
  <x:c r="J716" i="7"/>
  <x:c r="K717" i="7"/>
  <x:c r="K718" i="7"/>
  <x:c r="K719" i="7"/>
  <x:c r="K721" i="7"/>
  <x:c r="J723" i="7"/>
  <x:c r="K724" i="7"/>
  <x:c r="J726" i="7"/>
  <x:c r="K727" i="7"/>
  <x:c r="J729" i="7"/>
  <x:c r="K730" i="7"/>
  <x:c r="K731" i="7"/>
  <x:c r="K732" i="7"/>
  <x:c r="K734" i="7"/>
  <x:c r="J736" i="7"/>
  <x:c r="J737" i="7"/>
  <x:c r="K738" i="7"/>
  <x:c r="J740" i="7"/>
  <x:c r="K741" i="7"/>
  <x:c r="J743" i="7"/>
  <x:c r="J744" i="7"/>
  <x:c r="K745" i="7"/>
  <x:c r="J747" i="7"/>
  <x:c r="K748" i="7"/>
  <x:c r="K749" i="7"/>
  <x:c r="K750" i="7"/>
  <x:c r="K752" i="7"/>
  <x:c r="J754" i="7"/>
  <x:c r="J755" i="7"/>
  <x:c r="K756" i="7"/>
  <x:c r="J758" i="7"/>
  <x:c r="K759" i="7"/>
  <x:c r="J761" i="7"/>
  <x:c r="J762" i="7"/>
  <x:c r="K763" i="7"/>
  <x:c r="J765" i="7"/>
  <x:c r="K766" i="7"/>
  <x:c r="K767" i="7"/>
  <x:c r="K768" i="7"/>
  <x:c r="K770" i="7"/>
  <x:c r="J772" i="7"/>
  <x:c r="J773" i="7"/>
  <x:c r="K774" i="7"/>
  <x:c r="J776" i="7"/>
  <x:c r="K777" i="7"/>
  <x:c r="J779" i="7"/>
  <x:c r="J780" i="7"/>
  <x:c r="K781" i="7"/>
  <x:c r="J783" i="7"/>
  <x:c r="K784" i="7"/>
  <x:c r="K785" i="7"/>
  <x:c r="K786" i="7"/>
  <x:c r="K788" i="7"/>
  <x:c r="J790" i="7"/>
  <x:c r="J791" i="7"/>
  <x:c r="K792" i="7"/>
  <x:c r="J794" i="7"/>
  <x:c r="K795" i="7"/>
  <x:c r="J797" i="7"/>
  <x:c r="J798" i="7"/>
  <x:c r="K799" i="7"/>
  <x:c r="J801" i="7"/>
  <x:c r="K802" i="7"/>
  <x:c r="K803" i="7"/>
  <x:c r="K804" i="7"/>
  <x:c r="K806" i="7"/>
  <x:c r="J808" i="7"/>
  <x:c r="J809" i="7"/>
  <x:c r="K810" i="7"/>
  <x:c r="J812" i="7"/>
  <x:c r="J813" i="7"/>
  <x:c r="K814" i="7"/>
  <x:c r="J816" i="7"/>
  <x:c r="K817" i="7"/>
  <x:c r="K818" i="7"/>
  <x:c r="K819" i="7"/>
  <x:c r="K821" i="7"/>
  <x:c r="J823" i="7"/>
  <x:c r="K824" i="7"/>
  <x:c r="J826" i="7"/>
  <x:c r="J827" i="7"/>
  <x:c r="K828" i="7"/>
  <x:c r="J830" i="7"/>
  <x:c r="K831" i="7"/>
  <x:c r="K832" i="7"/>
  <x:c r="K833" i="7"/>
  <x:c r="K835" i="7"/>
  <x:c r="J837" i="7"/>
  <x:c r="J838" i="7"/>
  <x:c r="K839" i="7"/>
  <x:c r="J841" i="7"/>
  <x:c r="J842" i="7"/>
  <x:c r="J843" i="7"/>
  <x:c r="J844" i="7"/>
  <x:c r="K845" i="7"/>
  <x:c r="J847" i="7"/>
  <x:c r="K848" i="7"/>
  <x:c r="K849" i="7"/>
  <x:c r="K850" i="7"/>
  <x:c r="K852" i="7"/>
  <x:c r="J854" i="7"/>
  <x:c r="J855" i="7"/>
  <x:c r="K856" i="7"/>
  <x:c r="J858" i="7"/>
  <x:c r="J859" i="7"/>
  <x:c r="K860" i="7"/>
  <x:c r="J862" i="7"/>
  <x:c r="K863" i="7"/>
  <x:c r="K864" i="7"/>
  <x:c r="K865" i="7"/>
  <x:c r="K867" i="7"/>
  <x:c r="J869" i="7"/>
  <x:c r="J870" i="7"/>
  <x:c r="K871" i="7"/>
  <x:c r="J873" i="7"/>
  <x:c r="K874" i="7"/>
  <x:c r="K875" i="7"/>
  <x:c r="K876" i="7"/>
  <x:c r="K878" i="7"/>
  <x:c r="J880" i="7"/>
  <x:c r="J881" i="7"/>
  <x:c r="K882" i="7"/>
  <x:c r="J884" i="7"/>
  <x:c r="K885" i="7"/>
  <x:c r="K886" i="7"/>
  <x:c r="K887" i="7"/>
  <x:c r="K889" i="7"/>
  <x:c r="J891" i="7"/>
  <x:c r="J892" i="7"/>
  <x:c r="K893" i="7"/>
  <x:c r="J895" i="7"/>
  <x:c r="J896" i="7"/>
  <x:c r="K897" i="7"/>
  <x:c r="J899" i="7"/>
  <x:c r="K900" i="7"/>
  <x:c r="K901" i="7"/>
  <x:c r="K902" i="7"/>
  <x:c r="K904" i="7"/>
  <x:c r="J906" i="7"/>
  <x:c r="J907" i="7"/>
  <x:c r="K908" i="7"/>
  <x:c r="J910" i="7"/>
  <x:c r="J911" i="7"/>
  <x:c r="K912" i="7"/>
  <x:c r="J914" i="7"/>
  <x:c r="K915" i="7"/>
  <x:c r="K916" i="7"/>
  <x:c r="K917" i="7"/>
  <x:c r="K919" i="7"/>
  <x:c r="J921" i="7"/>
  <x:c r="J922" i="7"/>
  <x:c r="K923" i="7"/>
  <x:c r="J925" i="7"/>
  <x:c r="J926" i="7"/>
  <x:c r="K927" i="7"/>
  <x:c r="J929" i="7"/>
  <x:c r="K930" i="7"/>
  <x:c r="K931" i="7"/>
  <x:c r="K932" i="7"/>
  <x:c r="K934" i="7"/>
  <x:c r="J936" i="7"/>
  <x:c r="J937" i="7"/>
  <x:c r="K938" i="7"/>
  <x:c r="J940" i="7"/>
  <x:c r="J941" i="7"/>
  <x:c r="K942" i="7"/>
  <x:c r="J944" i="7"/>
  <x:c r="K945" i="7"/>
  <x:c r="K946" i="7"/>
  <x:c r="K947" i="7"/>
  <x:c r="K949" i="7"/>
  <x:c r="J951" i="7"/>
  <x:c r="J952" i="7"/>
  <x:c r="K953" i="7"/>
  <x:c r="J955" i="7"/>
  <x:c r="K956" i="7"/>
  <x:c r="J958" i="7"/>
  <x:c r="K959" i="7"/>
  <x:c r="K960" i="7"/>
  <x:c r="K961" i="7"/>
  <x:c r="K963" i="7"/>
  <x:c r="J965" i="7"/>
  <x:c r="J966" i="7"/>
  <x:c r="K967" i="7"/>
  <x:c r="J969" i="7"/>
  <x:c r="J970" i="7"/>
  <x:c r="K971" i="7"/>
  <x:c r="J973" i="7"/>
  <x:c r="K974" i="7"/>
  <x:c r="K975" i="7"/>
  <x:c r="K976" i="7"/>
  <x:c r="K978" i="7"/>
  <x:c r="J980" i="7"/>
  <x:c r="J981" i="7"/>
  <x:c r="K982" i="7"/>
  <x:c r="J984" i="7"/>
  <x:c r="K985" i="7"/>
  <x:c r="J987" i="7"/>
  <x:c r="K988" i="7"/>
  <x:c r="K989" i="7"/>
  <x:c r="K990" i="7"/>
  <x:c r="K992" i="7"/>
  <x:c r="J994" i="7"/>
  <x:c r="J995" i="7"/>
  <x:c r="K996" i="7"/>
  <x:c r="J998" i="7"/>
  <x:c r="J999" i="7"/>
  <x:c r="J1000" i="7"/>
  <x:c r="K1001" i="7"/>
  <x:c r="J1003" i="7"/>
  <x:c r="K1004" i="7"/>
  <x:c r="K1005" i="7"/>
  <x:c r="K1006" i="7"/>
  <x:c r="K1008" i="7"/>
  <x:c r="J1010" i="7"/>
  <x:c r="J1011" i="7"/>
  <x:c r="K1012" i="7"/>
  <x:c r="J1014" i="7"/>
  <x:c r="J1015" i="7"/>
  <x:c r="J1016" i="7"/>
  <x:c r="K1017" i="7"/>
  <x:c r="J1019" i="7"/>
  <x:c r="K1020" i="7"/>
  <x:c r="K1021" i="7"/>
  <x:c r="K1022" i="7"/>
  <x:c r="K1024" i="7"/>
  <x:c r="J1026" i="7"/>
  <x:c r="J1027" i="7"/>
  <x:c r="K1028" i="7"/>
  <x:c r="J1030" i="7"/>
  <x:c r="J1031" i="7"/>
  <x:c r="J1032" i="7"/>
  <x:c r="K1033" i="7"/>
  <x:c r="J1035" i="7"/>
  <x:c r="K1036" i="7"/>
  <x:c r="K1037" i="7"/>
  <x:c r="K1038" i="7"/>
  <x:c r="K1040" i="7"/>
  <x:c r="J1042" i="7"/>
  <x:c r="J1043" i="7"/>
  <x:c r="K1044" i="7"/>
  <x:c r="J1046" i="7"/>
  <x:c r="J1047" i="7"/>
  <x:c r="J1048" i="7"/>
  <x:c r="K1049" i="7"/>
  <x:c r="J1051" i="7"/>
  <x:c r="K1052" i="7"/>
  <x:c r="K1053" i="7"/>
  <x:c r="K1054" i="7"/>
  <x:c r="K1056" i="7"/>
  <x:c r="J1058" i="7"/>
  <x:c r="J1059" i="7"/>
  <x:c r="K1060" i="7"/>
  <x:c r="J1062" i="7"/>
  <x:c r="J1063" i="7"/>
  <x:c r="J1064" i="7"/>
  <x:c r="K1065" i="7"/>
  <x:c r="J1067" i="7"/>
  <x:c r="K1068" i="7"/>
  <x:c r="K1069" i="7"/>
  <x:c r="K1070" i="7"/>
  <x:c r="K1072" i="7"/>
  <x:c r="J1074" i="7"/>
  <x:c r="J1075" i="7"/>
  <x:c r="K1076" i="7"/>
  <x:c r="J1078" i="7"/>
  <x:c r="J1079" i="7"/>
  <x:c r="J1080" i="7"/>
  <x:c r="K1081" i="7"/>
  <x:c r="J1083" i="7"/>
  <x:c r="K1084" i="7"/>
  <x:c r="K1085" i="7"/>
  <x:c r="K1086" i="7"/>
  <x:c r="K1088" i="7"/>
  <x:c r="J1090" i="7"/>
  <x:c r="J1091" i="7"/>
  <x:c r="K1092" i="7"/>
  <x:c r="J1094" i="7"/>
  <x:c r="J1095" i="7"/>
  <x:c r="J1096" i="7"/>
  <x:c r="J1097" i="7"/>
  <x:c r="K1098" i="7"/>
  <x:c r="J1100" i="7"/>
  <x:c r="K1101" i="7"/>
  <x:c r="K1102" i="7"/>
  <x:c r="K1103" i="7"/>
  <x:c r="K1105" i="7"/>
  <x:c r="J1107" i="7"/>
  <x:c r="J1108" i="7"/>
  <x:c r="K1109" i="7"/>
  <x:c r="J1111" i="7"/>
  <x:c r="J1112" i="7"/>
  <x:c r="J1113" i="7"/>
  <x:c r="J1114" i="7"/>
  <x:c r="K1115" i="7"/>
  <x:c r="J1117" i="7"/>
  <x:c r="K1118" i="7"/>
  <x:c r="K1119" i="7"/>
  <x:c r="K1120" i="7"/>
  <x:c r="K1122" i="7"/>
  <x:c r="J1124" i="7"/>
  <x:c r="J1125" i="7"/>
  <x:c r="K1126" i="7"/>
  <x:c r="J1128" i="7"/>
  <x:c r="J1129" i="7"/>
  <x:c r="J1130" i="7"/>
  <x:c r="J1131" i="7"/>
  <x:c r="K1132" i="7"/>
  <x:c r="J1134" i="7"/>
  <x:c r="K1135" i="7"/>
  <x:c r="K1136" i="7"/>
  <x:c r="K1137" i="7"/>
  <x:c r="K1139" i="7"/>
  <x:c r="J1141" i="7"/>
  <x:c r="J1142" i="7"/>
  <x:c r="K1143" i="7"/>
  <x:c r="J1145" i="7"/>
  <x:c r="J1146" i="7"/>
  <x:c r="J1147" i="7"/>
  <x:c r="J1148" i="7"/>
  <x:c r="K1149" i="7"/>
  <x:c r="J1151" i="7"/>
  <x:c r="K1152" i="7"/>
  <x:c r="K1153" i="7"/>
  <x:c r="K1154" i="7"/>
  <x:c r="K1156" i="7"/>
  <x:c r="J1158" i="7"/>
  <x:c r="K1159" i="7"/>
  <x:c r="J1161" i="7"/>
  <x:c r="J1162" i="7"/>
  <x:c r="J1163" i="7"/>
  <x:c r="K1164" i="7"/>
  <x:c r="J1166" i="7"/>
  <x:c r="K1167" i="7"/>
  <x:c r="K1168" i="7"/>
  <x:c r="K1169" i="7"/>
  <x:c r="K1171" i="7"/>
  <x:c r="J1173" i="7"/>
  <x:c r="J1174" i="7"/>
  <x:c r="K1175" i="7"/>
  <x:c r="J1177" i="7"/>
  <x:c r="K1178" i="7"/>
  <x:c r="K1179" i="7"/>
  <x:c r="K1180" i="7"/>
  <x:c r="K1182" i="7"/>
  <x:c r="J1184" i="7"/>
  <x:c r="K1185" i="7"/>
  <x:c r="J1187" i="7"/>
  <x:c r="K1188" i="7"/>
  <x:c r="J1190" i="7"/>
  <x:c r="K1191" i="7"/>
  <x:c r="K1192" i="7"/>
  <x:c r="K1193" i="7"/>
  <x:c r="K1195" i="7"/>
  <x:c r="J1197" i="7"/>
  <x:c r="K1198" i="7"/>
  <x:c r="J1200" i="7"/>
  <x:c r="K1201" i="7"/>
  <x:c r="K1202" i="7"/>
  <x:c r="K1203" i="7"/>
  <x:c r="K1205" i="7"/>
  <x:c r="J1207" i="7"/>
  <x:c r="J1208" i="7"/>
  <x:c r="K1209" i="7"/>
  <x:c r="J1211" i="7"/>
  <x:c r="J1212" i="7"/>
  <x:c r="K1213" i="7"/>
  <x:c r="J1215" i="7"/>
  <x:c r="K1216" i="7"/>
  <x:c r="K1217" i="7"/>
  <x:c r="K1218" i="7"/>
  <x:c r="K1220" i="7"/>
  <x:c r="J1222" i="7"/>
  <x:c r="J1223" i="7"/>
  <x:c r="K1224" i="7"/>
  <x:c r="J1226" i="7"/>
  <x:c r="K1227" i="7"/>
  <x:c r="J1229" i="7"/>
  <x:c r="K1230" i="7"/>
  <x:c r="K1231" i="7"/>
  <x:c r="K1232" i="7"/>
  <x:c r="K1234" i="7"/>
  <x:c r="J1236" i="7"/>
  <x:c r="K1237" i="7"/>
  <x:c r="J1239" i="7"/>
  <x:c r="J1240" i="7"/>
  <x:c r="K1241" i="7"/>
  <x:c r="J1243" i="7"/>
  <x:c r="K1244" i="7"/>
  <x:c r="K1245" i="7"/>
  <x:c r="K1246" i="7"/>
  <x:c r="K1248" i="7"/>
  <x:c r="J1250" i="7"/>
  <x:c r="K1251" i="7"/>
  <x:c r="J1253" i="7"/>
  <x:c r="J1254" i="7"/>
  <x:c r="K1255" i="7"/>
  <x:c r="J1257" i="7"/>
  <x:c r="K1258" i="7"/>
  <x:c r="K1259" i="7"/>
  <x:c r="K1260" i="7"/>
  <x:c r="K1262" i="7"/>
  <x:c r="J1264" i="7"/>
  <x:c r="K1265" i="7"/>
  <x:c r="J1267" i="7"/>
  <x:c r="K1268" i="7"/>
  <x:c r="J1270" i="7"/>
  <x:c r="K1271" i="7"/>
  <x:c r="K1272" i="7"/>
  <x:c r="K1273" i="7"/>
  <x:c r="K1275" i="7"/>
  <x:c r="J1277" i="7"/>
  <x:c r="K1278" i="7"/>
  <x:c r="J1280" i="7"/>
  <x:c r="J1281" i="7"/>
  <x:c r="K1282" i="7"/>
  <x:c r="J1284" i="7"/>
  <x:c r="K1285" i="7"/>
  <x:c r="K1286" i="7"/>
  <x:c r="K1287" i="7"/>
  <x:c r="K1289" i="7"/>
  <x:c r="J1291" i="7"/>
  <x:c r="J1292" i="7"/>
  <x:c r="K1293" i="7"/>
  <x:c r="J1295" i="7"/>
  <x:c r="J1296" i="7"/>
  <x:c r="J1297" i="7"/>
  <x:c r="J1298" i="7"/>
  <x:c r="K1299" i="7"/>
  <x:c r="J1301" i="7"/>
  <x:c r="K1302" i="7"/>
  <x:c r="K1303" i="7"/>
  <x:c r="K1304" i="7"/>
  <x:c r="K1306" i="7"/>
  <x:c r="J1308" i="7"/>
  <x:c r="K1309" i="7"/>
  <x:c r="K1310" i="7"/>
  <x:c r="K1311" i="7"/>
  <x:c r="K1312" i="7"/>
  <x:c r="K1314" i="7"/>
  <x:c r="J1316" i="7"/>
  <x:c r="J1317" i="7"/>
  <x:c r="K1318" i="7"/>
  <x:c r="J1320" i="7"/>
  <x:c r="K1321" i="7"/>
  <x:c r="J1323" i="7"/>
  <x:c r="K1324" i="7"/>
  <x:c r="K1325" i="7"/>
  <x:c r="K1326" i="7"/>
  <x:c r="K1328" i="7"/>
  <x:c r="J1330" i="7"/>
  <x:c r="J1331" i="7"/>
  <x:c r="K1332" i="7"/>
  <x:c r="J1334" i="7"/>
  <x:c r="K1335" i="7"/>
  <x:c r="J1337" i="7"/>
  <x:c r="K1338" i="7"/>
  <x:c r="K1339" i="7"/>
  <x:c r="K1340" i="7"/>
  <x:c r="K1342" i="7"/>
  <x:c r="J1344" i="7"/>
  <x:c r="J1345" i="7"/>
  <x:c r="K1346" i="7"/>
  <x:c r="J1348" i="7"/>
  <x:c r="K1349" i="7"/>
  <x:c r="J1351" i="7"/>
  <x:c r="K1352" i="7"/>
  <x:c r="K1353" i="7"/>
  <x:c r="K1354" i="7"/>
  <x:c r="K1356" i="7"/>
  <x:c r="J1358" i="7"/>
  <x:c r="J1359" i="7"/>
  <x:c r="K1360" i="7"/>
  <x:c r="J1362" i="7"/>
  <x:c r="J1363" i="7"/>
  <x:c r="J1364" i="7"/>
  <x:c r="K1365" i="7"/>
  <x:c r="J1367" i="7"/>
  <x:c r="K1368" i="7"/>
  <x:c r="K1369" i="7"/>
  <x:c r="K1370" i="7"/>
  <x:c r="K1372" i="7"/>
  <x:c r="J1374" i="7"/>
  <x:c r="J1375" i="7"/>
  <x:c r="K1376" i="7"/>
  <x:c r="J1378" i="7"/>
  <x:c r="J1379" i="7"/>
  <x:c r="K1380" i="7"/>
  <x:c r="J1382" i="7"/>
  <x:c r="K1383" i="7"/>
  <x:c r="K1384" i="7"/>
  <x:c r="K1385" i="7"/>
  <x:c r="K1387" i="7"/>
  <x:c r="J1389" i="7"/>
  <x:c r="J1390" i="7"/>
  <x:c r="K1391" i="7"/>
  <x:c r="J1393" i="7"/>
  <x:c r="K1394" i="7"/>
  <x:c r="J1396" i="7"/>
  <x:c r="K1397" i="7"/>
  <x:c r="K1398" i="7"/>
  <x:c r="K1399" i="7"/>
  <x:c r="K1401" i="7"/>
  <x:c r="J1403" i="7"/>
  <x:c r="K1404" i="7"/>
  <x:c r="J1406" i="7"/>
  <x:c r="K1407" i="7"/>
  <x:c r="J1409" i="7"/>
  <x:c r="K1410" i="7"/>
  <x:c r="K1411" i="7"/>
  <x:c r="K1412" i="7"/>
  <x:c r="K1414" i="7"/>
  <x:c r="J1416" i="7"/>
  <x:c r="K1417" i="7"/>
  <x:c r="K1418" i="7"/>
  <x:c r="K1419" i="7"/>
  <x:c r="K1420" i="7"/>
  <x:c r="K1422" i="7"/>
  <x:c r="J1424" i="7"/>
  <x:c r="K1425" i="7"/>
  <x:c r="J1427" i="7"/>
  <x:c r="K1428" i="7"/>
  <x:c r="J1430" i="7"/>
  <x:c r="K1431" i="7"/>
  <x:c r="J1433" i="7"/>
  <x:c r="K1434" i="7"/>
  <x:c r="K1435" i="7"/>
  <x:c r="K1436" i="7"/>
  <x:c r="K1438" i="7"/>
  <x:c r="J1440" i="7"/>
  <x:c r="K1441" i="7"/>
  <x:c r="K1442" i="7"/>
  <x:c r="K1443" i="7"/>
  <x:c r="K1444" i="7"/>
  <x:c r="K1446" i="7"/>
  <x:c r="J1448" i="7"/>
  <x:c r="K1449" i="7"/>
  <x:c r="J1451" i="7"/>
  <x:c r="K1452" i="7"/>
  <x:c r="K1453" i="7"/>
  <x:c r="K1454" i="7"/>
  <x:c r="K1456" i="7"/>
  <x:c r="J1458" i="7"/>
  <x:c r="K1459" i="7"/>
  <x:c r="K1460" i="7"/>
  <x:c r="K1461" i="7"/>
  <x:c r="K1462" i="7"/>
  <x:c r="K1464" i="7"/>
  <x:c r="J1466" i="7"/>
  <x:c r="J1467" i="7"/>
  <x:c r="K1468" i="7"/>
  <x:c r="J1470" i="7"/>
  <x:c r="J1471" i="7"/>
  <x:c r="K1472" i="7"/>
  <x:c r="K1473" i="7"/>
  <x:c r="K1474" i="7"/>
  <x:c r="K1475" i="7"/>
  <x:c r="K1477" i="7"/>
  <x:c r="J1479" i="7"/>
  <x:c r="J1480" i="7"/>
  <x:c r="K1481" i="7"/>
  <x:c r="J1483" i="7"/>
  <x:c r="J1484" i="7"/>
  <x:c r="K1485" i="7"/>
  <x:c r="K1486" i="7"/>
  <x:c r="K1487" i="7"/>
  <x:c r="K1488" i="7"/>
  <x:c r="K1490" i="7"/>
  <x:c r="J1492" i="7"/>
  <x:c r="J1493" i="7"/>
  <x:c r="K1494" i="7"/>
  <x:c r="J1496" i="7"/>
  <x:c r="J1497" i="7"/>
  <x:c r="K1498" i="7"/>
  <x:c r="K1499" i="7"/>
  <x:c r="K1500" i="7"/>
  <x:c r="K1501" i="7"/>
  <x:c r="K1503" i="7"/>
  <x:c r="J1505" i="7"/>
  <x:c r="J1506" i="7"/>
  <x:c r="J1507" i="7"/>
  <x:c r="K1508" i="7"/>
  <x:c r="J1510" i="7"/>
  <x:c r="J1511" i="7"/>
  <x:c r="J1512" i="7"/>
  <x:c r="J1513" i="7"/>
  <x:c r="J1514" i="7"/>
  <x:c r="J1515" i="7"/>
  <x:c r="J1516" i="7"/>
  <x:c r="J1517" i="7"/>
  <x:c r="J1518" i="7"/>
  <x:c r="J1519" i="7"/>
  <x:c r="J1520" i="7"/>
  <x:c r="K1521" i="7"/>
  <x:c r="J1523" i="7"/>
  <x:c r="K1524" i="7"/>
  <x:c r="K1525" i="7"/>
  <x:c r="K1526" i="7"/>
  <x:c r="K1527" i="7"/>
  <x:c r="K1529" i="7"/>
  <x:c r="J1531" i="7"/>
  <x:c r="J1532" i="7"/>
  <x:c r="J1533" i="7"/>
  <x:c r="K1534" i="7"/>
  <x:c r="J1536" i="7"/>
  <x:c r="J1537" i="7"/>
  <x:c r="J1538" i="7"/>
  <x:c r="J1539" i="7"/>
  <x:c r="J1540" i="7"/>
  <x:c r="J1541" i="7"/>
  <x:c r="J1542" i="7"/>
  <x:c r="J1543" i="7"/>
  <x:c r="J1544" i="7"/>
  <x:c r="J1545" i="7"/>
  <x:c r="J1546" i="7"/>
  <x:c r="K1547" i="7"/>
  <x:c r="J1549" i="7"/>
  <x:c r="K1550" i="7"/>
  <x:c r="K1551" i="7"/>
  <x:c r="K1552" i="7"/>
  <x:c r="K1553" i="7"/>
  <x:c r="K1555" i="7"/>
  <x:c r="J1557" i="7"/>
  <x:c r="J1558" i="7"/>
  <x:c r="K1559" i="7"/>
  <x:c r="J1561" i="7"/>
  <x:c r="J1562" i="7"/>
  <x:c r="J1563" i="7"/>
  <x:c r="J1564" i="7"/>
  <x:c r="J1565" i="7"/>
  <x:c r="K1566" i="7"/>
  <x:c r="J1568" i="7"/>
  <x:c r="K1569" i="7"/>
  <x:c r="K1570" i="7"/>
  <x:c r="K1571" i="7"/>
  <x:c r="K1572" i="7"/>
  <x:c r="K1574" i="7"/>
  <x:c r="J1576" i="7"/>
  <x:c r="J1577" i="7"/>
  <x:c r="K1578" i="7"/>
  <x:c r="J1580" i="7"/>
  <x:c r="K1581" i="7"/>
  <x:c r="J1583" i="7"/>
  <x:c r="K1584" i="7"/>
  <x:c r="J1586" i="7"/>
  <x:c r="K1587" i="7"/>
  <x:c r="K1588" i="7"/>
  <x:c r="K1589" i="7"/>
  <x:c r="K1591" i="7"/>
  <x:c r="J1593" i="7"/>
  <x:c r="J1594" i="7"/>
  <x:c r="K1595" i="7"/>
  <x:c r="J1597" i="7"/>
  <x:c r="K1598" i="7"/>
  <x:c r="J1600" i="7"/>
  <x:c r="K1601" i="7"/>
  <x:c r="J1603" i="7"/>
  <x:c r="K1604" i="7"/>
  <x:c r="K1605" i="7"/>
  <x:c r="K1606" i="7"/>
  <x:c r="K1608" i="7"/>
  <x:c r="J1610" i="7"/>
  <x:c r="J1611" i="7"/>
  <x:c r="K1612" i="7"/>
  <x:c r="J1614" i="7"/>
  <x:c r="K1615" i="7"/>
  <x:c r="J1617" i="7"/>
  <x:c r="K1618" i="7"/>
  <x:c r="J1620" i="7"/>
  <x:c r="K1621" i="7"/>
  <x:c r="K1622" i="7"/>
  <x:c r="K1623" i="7"/>
  <x:c r="K1625" i="7"/>
  <x:c r="J1627" i="7"/>
  <x:c r="J1628" i="7"/>
  <x:c r="K1629" i="7"/>
  <x:c r="J1631" i="7"/>
  <x:c r="K1632" i="7"/>
  <x:c r="J1634" i="7"/>
  <x:c r="K1635" i="7"/>
  <x:c r="K1636" i="7"/>
  <x:c r="K1637" i="7"/>
  <x:c r="K1639" i="7"/>
  <x:c r="J1641" i="7"/>
  <x:c r="J1642" i="7"/>
  <x:c r="K1643" i="7"/>
  <x:c r="J1645" i="7"/>
  <x:c r="K1646" i="7"/>
  <x:c r="J1648" i="7"/>
  <x:c r="K1649" i="7"/>
  <x:c r="K1650" i="7"/>
  <x:c r="K1651" i="7"/>
  <x:c r="K1653" i="7"/>
  <x:c r="J1655" i="7"/>
  <x:c r="J1656" i="7"/>
  <x:c r="K1657" i="7"/>
  <x:c r="J1659" i="7"/>
  <x:c r="K1660" i="7"/>
  <x:c r="J1662" i="7"/>
  <x:c r="K1663" i="7"/>
  <x:c r="K1664" i="7"/>
  <x:c r="K1665" i="7"/>
  <x:c r="K1667" i="7"/>
  <x:c r="J1669" i="7"/>
  <x:c r="J1670" i="7"/>
  <x:c r="K1671" i="7"/>
  <x:c r="J1673" i="7"/>
  <x:c r="K1674" i="7"/>
  <x:c r="J1676" i="7"/>
  <x:c r="K1677" i="7"/>
  <x:c r="K1678" i="7"/>
  <x:c r="K1679" i="7"/>
  <x:c r="K1681" i="7"/>
  <x:c r="J1683" i="7"/>
  <x:c r="J1684" i="7"/>
  <x:c r="K1685" i="7"/>
  <x:c r="J1687" i="7"/>
  <x:c r="K1688" i="7"/>
  <x:c r="J1690" i="7"/>
  <x:c r="K1691" i="7"/>
  <x:c r="K1692" i="7"/>
  <x:c r="K1693" i="7"/>
  <x:c r="K1695" i="7"/>
  <x:c r="J1697" i="7"/>
  <x:c r="J1698" i="7"/>
  <x:c r="K1699" i="7"/>
  <x:c r="J1701" i="7"/>
  <x:c r="K1702" i="7"/>
  <x:c r="J1704" i="7"/>
  <x:c r="K1705" i="7"/>
  <x:c r="K1706" i="7"/>
  <x:c r="K1707" i="7"/>
  <x:c r="K1709" i="7"/>
  <x:c r="J1711" i="7"/>
  <x:c r="J1712" i="7"/>
  <x:c r="J1713" i="7"/>
  <x:c r="J1714" i="7"/>
  <x:c r="K1715" i="7"/>
  <x:c r="K1716" i="7"/>
  <x:c r="K1717" i="7"/>
  <x:c r="K1718" i="7"/>
  <x:c r="K1720" i="7"/>
  <x:c r="J1722" i="7"/>
  <x:c r="J1723" i="7"/>
  <x:c r="J1724" i="7"/>
  <x:c r="J1725" i="7"/>
  <x:c r="J1726" i="7"/>
  <x:c r="J1727" i="7"/>
  <x:c r="K1728" i="7"/>
  <x:c r="K1729" i="7"/>
  <x:c r="K1730" i="7"/>
  <x:c r="K1731" i="7"/>
  <x:c r="K1733" i="7"/>
  <x:c r="J1735" i="7"/>
  <x:c r="J1736" i="7"/>
  <x:c r="K1737" i="7"/>
  <x:c r="J1739" i="7"/>
  <x:c r="K1740" i="7"/>
  <x:c r="J1742" i="7"/>
  <x:c r="K1743" i="7"/>
  <x:c r="J1745" i="7"/>
  <x:c r="K1746" i="7"/>
  <x:c r="K1747" i="7"/>
  <x:c r="K1748" i="7"/>
  <x:c r="K1750" i="7"/>
  <x:c r="J1752" i="7"/>
  <x:c r="J1753" i="7"/>
  <x:c r="J1754" i="7"/>
  <x:c r="J1755" i="7"/>
  <x:c r="J1756" i="7"/>
  <x:c r="K1757" i="7"/>
  <x:c r="K1758" i="7"/>
  <x:c r="K1759" i="7"/>
  <x:c r="K1760" i="7"/>
  <x:c r="K1762" i="7"/>
  <x:c r="J1764" i="7"/>
  <x:c r="J1765" i="7"/>
  <x:c r="K1766" i="7"/>
  <x:c r="K1767" i="7"/>
  <x:c r="K1768" i="7"/>
  <x:c r="K1769" i="7"/>
  <x:c r="K1771" i="7"/>
  <x:c r="J1773" i="7"/>
  <x:c r="J1774" i="7"/>
  <x:c r="K1775" i="7"/>
  <x:c r="K1776" i="7"/>
  <x:c r="K1777" i="7"/>
  <x:c r="K1778" i="7"/>
  <x:c r="K1780" i="7"/>
  <x:c r="J1782" i="7"/>
  <x:c r="J1783" i="7"/>
  <x:c r="J1784" i="7"/>
  <x:c r="K1785" i="7"/>
  <x:c r="K1786" i="7"/>
  <x:c r="K1787" i="7"/>
  <x:c r="K1788" i="7"/>
  <x:c r="K1790" i="7"/>
  <x:c r="J1792" i="7"/>
  <x:c r="J1793" i="7"/>
  <x:c r="K1794" i="7"/>
  <x:c r="K1795" i="7"/>
  <x:c r="K1796" i="7"/>
  <x:c r="K1797" i="7"/>
  <x:c r="K1799" i="7"/>
  <x:c r="J1801" i="7"/>
  <x:c r="J1802" i="7"/>
  <x:c r="J1803" i="7"/>
  <x:c r="K1804" i="7"/>
  <x:c r="K1805" i="7"/>
  <x:c r="K1806" i="7"/>
  <x:c r="K1807" i="7"/>
  <x:c r="K1809" i="7"/>
  <x:c r="J1811" i="7"/>
  <x:c r="J1812" i="7"/>
  <x:c r="J1813" i="7"/>
  <x:c r="J1814" i="7"/>
  <x:c r="K1815" i="7"/>
  <x:c r="K1816" i="7"/>
  <x:c r="K1817" i="7"/>
  <x:c r="K1818" i="7"/>
  <x:c r="K1820" i="7"/>
  <x:c r="J1822" i="7"/>
  <x:c r="J1823" i="7"/>
  <x:c r="J1824" i="7"/>
  <x:c r="J1825" i="7"/>
  <x:c r="J1826" i="7"/>
  <x:c r="J1827" i="7"/>
  <x:c r="K1828" i="7"/>
  <x:c r="K1829" i="7"/>
  <x:c r="K1830" i="7"/>
  <x:c r="K1831" i="7"/>
  <x:c r="K1833" i="7"/>
  <x:c r="J1835" i="7"/>
  <x:c r="J1836" i="7"/>
  <x:c r="K1837" i="7"/>
  <x:c r="J1839" i="7"/>
  <x:c r="K1840" i="7"/>
  <x:c r="J1842" i="7"/>
  <x:c r="K1843" i="7"/>
  <x:c r="J1845" i="7"/>
  <x:c r="K1846" i="7"/>
  <x:c r="K1847" i="7"/>
  <x:c r="K1848" i="7"/>
  <x:c r="K1850" i="7"/>
  <x:c r="J1852" i="7"/>
  <x:c r="J1853" i="7"/>
  <x:c r="K1854" i="7"/>
  <x:c r="J1856" i="7"/>
  <x:c r="K1857" i="7"/>
  <x:c r="J1859" i="7"/>
  <x:c r="J1861" i="7"/>
  <x:c r="K1862" i="7"/>
  <x:c r="K1863" i="7"/>
  <x:c r="K1864" i="7"/>
  <x:c r="G14" i="9"/>
  <x:c r="G15" i="9"/>
  <x:c r="G16" i="9"/>
  <x:c r="G17" i="9"/>
  <x:c r="G18" i="9"/>
  <x:c r="G19" i="9"/>
  <x:c r="G20" i="9"/>
  <x:c r="G21" i="9"/>
  <x:c r="G22" i="9"/>
  <x:c r="G23" i="9"/>
  <x:c r="G24" i="9"/>
  <x:c r="G25" i="9"/>
  <x:c r="G26" i="9"/>
  <x:c r="G27" i="9"/>
  <x:c r="G28" i="9"/>
  <x:c r="G30" i="9"/>
  <x:c r="G31" i="9"/>
  <x:c r="G32" i="9"/>
  <x:c r="G33" i="9"/>
  <x:c r="G34" i="9"/>
  <x:c r="G35" i="9"/>
  <x:c r="G36" i="9"/>
  <x:c r="G37" i="9"/>
  <x:c r="G38" i="9"/>
  <x:c r="G39" i="9"/>
  <x:c r="G40" i="9"/>
  <x:c r="G41" i="9"/>
  <x:c r="G42" i="9"/>
  <x:c r="G43" i="9"/>
  <x:c r="G44" i="9"/>
  <x:c r="G50" i="9"/>
  <x:c r="G51" i="9"/>
  <x:c r="G52" i="9"/>
  <x:c r="G53" i="9"/>
  <x:c r="G54" i="9"/>
  <x:c r="G55" i="9"/>
  <x:c r="G56" i="9"/>
  <x:c r="G57" i="9"/>
  <x:c r="G58" i="9"/>
  <x:c r="G59" i="9"/>
  <x:c r="G60" i="9"/>
  <x:c r="G61" i="9"/>
  <x:c r="G62" i="9"/>
  <x:c r="G63" i="9"/>
  <x:c r="G64" i="9"/>
  <x:c r="G65" i="9"/>
  <x:c r="G66" i="9"/>
  <x:c r="G67" i="9"/>
  <x:c r="G68" i="9"/>
  <x:c r="G69" i="9"/>
  <x:c r="G70" i="9"/>
  <x:c r="G71" i="9"/>
  <x:c r="G72" i="9"/>
  <x:c r="G73" i="9"/>
  <x:c r="G74" i="9"/>
  <x:c r="G75" i="9"/>
  <x:c r="G76" i="9"/>
  <x:c r="G77" i="9"/>
  <x:c r="G78" i="9"/>
  <x:c r="G79" i="9"/>
  <x:c r="G80" i="9"/>
  <x:c r="G81" i="9"/>
  <x:c r="G82" i="9"/>
  <x:c r="G83" i="9"/>
  <x:c r="G84" i="9"/>
  <x:c r="G85" i="9"/>
  <x:c r="G86" i="9"/>
  <x:c r="G87" i="9"/>
  <x:c r="G88" i="9"/>
  <x:c r="G89" i="9"/>
  <x:c r="G90" i="9"/>
  <x:c r="G92" i="9"/>
  <x:c r="G93" i="9"/>
  <x:c r="G94" i="9"/>
  <x:c r="G95" i="9"/>
  <x:c r="G96" i="9"/>
  <x:c r="G97" i="9"/>
  <x:c r="G98" i="9"/>
  <x:c r="G99" i="9"/>
  <x:c r="G100" i="9"/>
  <x:c r="G101" i="9"/>
  <x:c r="G102" i="9"/>
  <x:c r="G103" i="9"/>
  <x:c r="G104" i="9"/>
  <x:c r="G105" i="9"/>
  <x:c r="G106" i="9"/>
  <x:c r="G107" i="9"/>
  <x:c r="G108" i="9"/>
  <x:c r="G109" i="9"/>
  <x:c r="G110" i="9"/>
  <x:c r="G111" i="9"/>
  <x:c r="G112" i="9"/>
  <x:c r="G113" i="9"/>
  <x:c r="G114" i="9"/>
  <x:c r="G115" i="9"/>
  <x:c r="G116" i="9"/>
  <x:c r="G117" i="9"/>
  <x:c r="G118" i="9"/>
  <x:c r="G119" i="9"/>
  <x:c r="G120" i="9"/>
  <x:c r="G121" i="9"/>
  <x:c r="G122" i="9"/>
  <x:c r="G123" i="9"/>
  <x:c r="G124" i="9"/>
  <x:c r="G125" i="9"/>
  <x:c r="G126" i="9"/>
  <x:c r="G127" i="9"/>
  <x:c r="G128" i="9"/>
  <x:c r="G129" i="9"/>
  <x:c r="G130" i="9"/>
  <x:c r="G131" i="9"/>
  <x:c r="G132" i="9"/>
  <x:c r="G133" i="9"/>
  <x:c r="G134" i="9"/>
  <x:c r="G135" i="9"/>
  <x:c r="G136" i="9"/>
  <x:c r="G137" i="9"/>
  <x:c r="G138" i="9"/>
  <x:c r="G140" i="9"/>
  <x:c r="G141" i="9"/>
  <x:c r="G142" i="9"/>
  <x:c r="G143" i="9"/>
  <x:c r="G144" i="9"/>
  <x:c r="G145" i="9"/>
  <x:c r="G146" i="9"/>
  <x:c r="G148" i="9"/>
  <x:c r="G149" i="9"/>
  <x:c r="G150" i="9"/>
  <x:c r="G152" i="9"/>
  <x:c r="G153" i="9"/>
  <x:c r="G154" i="9"/>
  <x:c r="G155" i="9"/>
  <x:c r="G161" i="9"/>
  <x:c r="G162" i="9"/>
  <x:c r="G163" i="9"/>
  <x:c r="G164" i="9"/>
  <x:c r="G165" i="9"/>
  <x:c r="G166" i="9"/>
  <x:c r="G167" i="9"/>
  <x:c r="G168" i="9"/>
  <x:c r="G169" i="9"/>
  <x:c r="G170" i="9"/>
  <x:c r="G171" i="9"/>
  <x:c r="G172" i="9"/>
  <x:c r="G173" i="9"/>
  <x:c r="G174" i="9"/>
  <x:c r="G175" i="9"/>
  <x:c r="G176" i="9"/>
  <x:c r="G177" i="9"/>
  <x:c r="G178" i="9"/>
  <x:c r="G179" i="9"/>
  <x:c r="G181" i="9"/>
  <x:c r="G182" i="9"/>
  <x:c r="G183" i="9"/>
  <x:c r="G184" i="9"/>
  <x:c r="G185" i="9"/>
  <x:c r="G186" i="9"/>
  <x:c r="G187" i="9"/>
  <x:c r="G188" i="9"/>
  <x:c r="G189" i="9"/>
  <x:c r="G190" i="9"/>
  <x:c r="G191" i="9"/>
  <x:c r="G192" i="9"/>
  <x:c r="G193" i="9"/>
  <x:c r="G194" i="9"/>
  <x:c r="G195" i="9"/>
  <x:c r="G196" i="9"/>
  <x:c r="G197" i="9"/>
  <x:c r="G198" i="9"/>
  <x:c r="G199" i="9"/>
  <x:c r="G200" i="9"/>
  <x:c r="G201" i="9"/>
  <x:c r="G202" i="9"/>
  <x:c r="G203" i="9"/>
  <x:c r="G204" i="9"/>
  <x:c r="G205" i="9"/>
  <x:c r="G206" i="9"/>
  <x:c r="G207" i="9"/>
  <x:c r="G208" i="9"/>
  <x:c r="G209" i="9"/>
  <x:c r="G210" i="9"/>
  <x:c r="G211" i="9"/>
  <x:c r="G212" i="9"/>
  <x:c r="G213" i="9"/>
  <x:c r="G214" i="9"/>
  <x:c r="G215" i="9"/>
  <x:c r="G216" i="9"/>
  <x:c r="G217" i="9"/>
  <x:c r="G218" i="9"/>
  <x:c r="G219" i="9"/>
  <x:c r="G220" i="9"/>
  <x:c r="G221" i="9"/>
  <x:c r="G223" i="9"/>
  <x:c r="G224" i="9"/>
  <x:c r="G225" i="9"/>
  <x:c r="G226" i="9"/>
  <x:c r="G227" i="9"/>
  <x:c r="G228" i="9"/>
  <x:c r="G229" i="9"/>
  <x:c r="G230" i="9"/>
  <x:c r="G231" i="9"/>
  <x:c r="G232" i="9"/>
  <x:c r="G233" i="9"/>
  <x:c r="G234" i="9"/>
  <x:c r="G235" i="9"/>
  <x:c r="G236" i="9"/>
  <x:c r="G237" i="9"/>
  <x:c r="G238" i="9"/>
  <x:c r="G239" i="9"/>
  <x:c r="G240" i="9"/>
  <x:c r="G241" i="9"/>
  <x:c r="G242" i="9"/>
  <x:c r="G243" i="9"/>
  <x:c r="G245" i="9"/>
  <x:c r="G246" i="9"/>
  <x:c r="G247" i="9"/>
  <x:c r="G248" i="9"/>
  <x:c r="G249" i="9"/>
  <x:c r="G250" i="9"/>
  <x:c r="G251" i="9"/>
  <x:c r="G252" i="9"/>
  <x:c r="G253" i="9"/>
  <x:c r="G255" i="9"/>
  <x:c r="G256" i="9"/>
  <x:c r="G257" i="9"/>
  <x:c r="G258" i="9"/>
  <x:c r="G259" i="9"/>
  <x:c r="G260" i="9"/>
  <x:c r="G261" i="9"/>
  <x:c r="G262" i="9"/>
  <x:c r="G263" i="9"/>
  <x:c r="G264" i="9"/>
  <x:c r="G265" i="9"/>
  <x:c r="G266" i="9"/>
  <x:c r="G268" i="9"/>
  <x:c r="G269" i="9"/>
  <x:c r="G270" i="9"/>
  <x:c r="G271" i="9"/>
  <x:c r="G272" i="9"/>
  <x:c r="G273" i="9"/>
  <x:c r="G274" i="9"/>
  <x:c r="G275" i="9"/>
  <x:c r="G276" i="9"/>
  <x:c r="G277" i="9"/>
  <x:c r="G278" i="9"/>
  <x:c r="G279" i="9"/>
  <x:c r="G280" i="9"/>
  <x:c r="G281" i="9"/>
  <x:c r="G282" i="9"/>
  <x:c r="G283" i="9"/>
  <x:c r="G284" i="9"/>
  <x:c r="G285" i="9"/>
  <x:c r="G286" i="9"/>
  <x:c r="G287" i="9"/>
  <x:c r="G288" i="9"/>
  <x:c r="G289" i="9"/>
  <x:c r="G291" i="9"/>
  <x:c r="G292" i="9"/>
  <x:c r="G293" i="9"/>
  <x:c r="G294" i="9"/>
  <x:c r="G295" i="9"/>
  <x:c r="G296" i="9"/>
  <x:c r="G297" i="9"/>
  <x:c r="G298" i="9"/>
  <x:c r="G299" i="9"/>
  <x:c r="G300" i="9"/>
  <x:c r="G301" i="9"/>
  <x:c r="G302" i="9"/>
  <x:c r="G303" i="9"/>
  <x:c r="G304" i="9"/>
  <x:c r="G305" i="9"/>
  <x:c r="G306" i="9"/>
  <x:c r="G307" i="9"/>
  <x:c r="G308" i="9"/>
  <x:c r="G309" i="9"/>
  <x:c r="G310" i="9"/>
  <x:c r="G311" i="9"/>
  <x:c r="G312" i="9"/>
  <x:c r="G313" i="9"/>
  <x:c r="G314" i="9"/>
  <x:c r="G315" i="9"/>
  <x:c r="G316" i="9"/>
  <x:c r="G317" i="9"/>
  <x:c r="G318" i="9"/>
  <x:c r="G319" i="9"/>
  <x:c r="G320" i="9"/>
  <x:c r="G322" i="9"/>
  <x:c r="G323" i="9"/>
  <x:c r="G324" i="9"/>
  <x:c r="G325" i="9"/>
  <x:c r="G327" i="9"/>
  <x:c r="G328" i="9"/>
  <x:c r="G329" i="9"/>
  <x:c r="G330" i="9"/>
  <x:c r="G331" i="9"/>
  <x:c r="G332" i="9"/>
  <x:c r="G333" i="9"/>
  <x:c r="G335" i="9"/>
  <x:c r="G336" i="9"/>
  <x:c r="G337" i="9"/>
  <x:c r="G338" i="9"/>
  <x:c r="G339" i="9"/>
  <x:c r="G340" i="9"/>
  <x:c r="G341" i="9"/>
  <x:c r="G343" i="9"/>
  <x:c r="G344" i="9"/>
  <x:c r="G345" i="9"/>
  <x:c r="G346" i="9"/>
  <x:c r="G347" i="9"/>
  <x:c r="G348" i="9"/>
  <x:c r="G349" i="9"/>
  <x:c r="G350" i="9"/>
  <x:c r="G351" i="9"/>
  <x:c r="G352" i="9"/>
  <x:c r="G353" i="9"/>
  <x:c r="G354" i="9"/>
  <x:c r="G355" i="9"/>
  <x:c r="G356" i="9"/>
  <x:c r="G357" i="9"/>
  <x:c r="G358" i="9"/>
  <x:c r="G359" i="9"/>
  <x:c r="G360" i="9"/>
  <x:c r="G361" i="9"/>
  <x:c r="G362" i="9"/>
  <x:c r="G363" i="9"/>
  <x:c r="G364" i="9"/>
  <x:c r="G365" i="9"/>
  <x:c r="G366" i="9"/>
  <x:c r="G367" i="9"/>
  <x:c r="G368" i="9"/>
  <x:c r="G369" i="9"/>
  <x:c r="G370" i="9"/>
  <x:c r="G371" i="9"/>
  <x:c r="G372" i="9"/>
  <x:c r="G373" i="9"/>
  <x:c r="G374" i="9"/>
  <x:c r="G375" i="9"/>
  <x:c r="G376" i="9"/>
  <x:c r="G377" i="9"/>
  <x:c r="G378" i="9"/>
  <x:c r="G379" i="9"/>
  <x:c r="G380" i="9"/>
  <x:c r="G381" i="9"/>
  <x:c r="G382" i="9"/>
  <x:c r="G383" i="9"/>
  <x:c r="G385" i="9"/>
  <x:c r="G386" i="9"/>
  <x:c r="G387" i="9"/>
  <x:c r="G388" i="9"/>
  <x:c r="G389" i="9"/>
  <x:c r="G390" i="9"/>
  <x:c r="G391" i="9"/>
  <x:c r="G393" i="9"/>
  <x:c r="G394" i="9"/>
  <x:c r="G395" i="9"/>
  <x:c r="G397" i="9"/>
  <x:c r="G398" i="9"/>
  <x:c r="G399" i="9"/>
  <x:c r="G400" i="9"/>
  <x:c r="G406" i="9"/>
  <x:c r="G407" i="9"/>
  <x:c r="G408" i="9"/>
  <x:c r="G409" i="9"/>
  <x:c r="G410" i="9"/>
  <x:c r="G411" i="9"/>
  <x:c r="G412" i="9"/>
  <x:c r="G413" i="9"/>
  <x:c r="G414" i="9"/>
  <x:c r="G415" i="9"/>
  <x:c r="G416" i="9"/>
  <x:c r="G417" i="9"/>
  <x:c r="G418" i="9"/>
  <x:c r="G419" i="9"/>
  <x:c r="G420" i="9"/>
  <x:c r="G421" i="9"/>
  <x:c r="G422" i="9"/>
  <x:c r="G424" i="9"/>
  <x:c r="G425" i="9"/>
  <x:c r="G426" i="9"/>
  <x:c r="G427" i="9"/>
  <x:c r="G428" i="9"/>
  <x:c r="G429" i="9"/>
  <x:c r="G430" i="9"/>
  <x:c r="G431" i="9"/>
  <x:c r="G432" i="9"/>
  <x:c r="G433" i="9"/>
  <x:c r="G434" i="9"/>
  <x:c r="G435" i="9"/>
  <x:c r="G436" i="9"/>
  <x:c r="G437" i="9"/>
  <x:c r="G438" i="9"/>
  <x:c r="G439" i="9"/>
  <x:c r="G440" i="9"/>
  <x:c r="G441" i="9"/>
  <x:c r="G443" i="9"/>
  <x:c r="G444" i="9"/>
  <x:c r="G445" i="9"/>
  <x:c r="G446" i="9"/>
  <x:c r="G447" i="9"/>
  <x:c r="G453" i="9"/>
  <x:c r="G454" i="9"/>
  <x:c r="G455" i="9"/>
  <x:c r="G456" i="9"/>
  <x:c r="G457" i="9"/>
  <x:c r="G458" i="9"/>
  <x:c r="G459" i="9"/>
  <x:c r="G460" i="9"/>
  <x:c r="G461" i="9"/>
  <x:c r="G462" i="9"/>
  <x:c r="G463" i="9"/>
  <x:c r="G464" i="9"/>
  <x:c r="G465" i="9"/>
  <x:c r="G466" i="9"/>
  <x:c r="G467" i="9"/>
  <x:c r="G468" i="9"/>
  <x:c r="G469" i="9"/>
  <x:c r="G470" i="9"/>
  <x:c r="G471" i="9"/>
  <x:c r="G472" i="9"/>
  <x:c r="G473" i="9"/>
  <x:c r="G474" i="9"/>
  <x:c r="G475" i="9"/>
  <x:c r="G476" i="9"/>
  <x:c r="G477" i="9"/>
  <x:c r="G478" i="9"/>
  <x:c r="G479" i="9"/>
  <x:c r="G480" i="9"/>
  <x:c r="G481" i="9"/>
  <x:c r="G482" i="9"/>
  <x:c r="G483" i="9"/>
  <x:c r="G484" i="9"/>
  <x:c r="G485" i="9"/>
  <x:c r="G486" i="9"/>
  <x:c r="G487" i="9"/>
  <x:c r="G488" i="9"/>
  <x:c r="G489" i="9"/>
  <x:c r="G490" i="9"/>
  <x:c r="G491" i="9"/>
  <x:c r="G492" i="9"/>
  <x:c r="G493" i="9"/>
  <x:c r="G495" i="9"/>
  <x:c r="G496" i="9"/>
  <x:c r="G497" i="9"/>
  <x:c r="G498" i="9"/>
  <x:c r="G499" i="9"/>
  <x:c r="G500" i="9"/>
  <x:c r="G501" i="9"/>
  <x:c r="G503" i="9"/>
  <x:c r="G504" i="9"/>
  <x:c r="G510" i="9"/>
  <x:c r="G511" i="9"/>
  <x:c r="G512" i="9"/>
  <x:c r="G513" i="9"/>
  <x:c r="G514" i="9"/>
  <x:c r="G515" i="9"/>
  <x:c r="G516" i="9"/>
  <x:c r="G517" i="9"/>
  <x:c r="G518" i="9"/>
  <x:c r="G519" i="9"/>
  <x:c r="G520" i="9"/>
  <x:c r="G521" i="9"/>
  <x:c r="G522" i="9"/>
  <x:c r="G523" i="9"/>
  <x:c r="G524" i="9"/>
  <x:c r="G525" i="9"/>
  <x:c r="G526" i="9"/>
  <x:c r="G527" i="9"/>
  <x:c r="G528" i="9"/>
  <x:c r="G529" i="9"/>
  <x:c r="G530" i="9"/>
  <x:c r="G536" i="9"/>
  <x:c r="G537" i="9"/>
  <x:c r="G543" i="9"/>
  <x:c r="G544" i="9"/>
  <x:c r="G545" i="9"/>
  <x:c r="G546" i="9"/>
  <x:c r="G547" i="9"/>
  <x:c r="G549" i="9"/>
  <x:c r="G550" i="9"/>
  <x:c r="G551" i="9"/>
  <x:c r="G552" i="9"/>
  <x:c r="G553" i="9"/>
  <x:c r="G555" i="9"/>
  <x:c r="G556" i="9"/>
  <x:c r="G557" i="9"/>
  <x:c r="G563" i="9"/>
  <x:c r="G564" i="9"/>
  <x:c r="G565" i="9"/>
  <x:c r="G566" i="9"/>
  <x:c r="G567" i="9"/>
  <x:c r="G568" i="9"/>
  <x:c r="G569" i="9"/>
  <x:c r="G570" i="9"/>
  <x:c r="G571" i="9"/>
  <x:c r="G572" i="9"/>
  <x:c r="G573" i="9"/>
  <x:c r="G574" i="9"/>
  <x:c r="G575" i="9"/>
  <x:c r="G576" i="9"/>
  <x:c r="G582" i="9"/>
  <x:c r="G583" i="9"/>
  <x:c r="G584" i="9"/>
  <x:c r="G585" i="9"/>
  <x:c r="G586" i="9"/>
  <x:c r="G587" i="9"/>
  <x:c r="G588" i="9"/>
  <x:c r="G589" i="9"/>
  <x:c r="G590" i="9"/>
  <x:c r="G591" i="9"/>
  <x:c r="G592" i="9"/>
  <x:c r="G593" i="9"/>
  <x:c r="G594" i="9"/>
  <x:c r="G595" i="9"/>
  <x:c r="G596" i="9"/>
  <x:c r="G597" i="9"/>
  <x:c r="G598" i="9"/>
  <x:c r="G599" i="9"/>
  <x:c r="G600" i="9"/>
  <x:c r="G601" i="9"/>
  <x:c r="G602" i="9"/>
  <x:c r="G603" i="9"/>
  <x:c r="G604" i="9"/>
  <x:c r="G605" i="9"/>
  <x:c r="G607" i="9"/>
  <x:c r="G608" i="9"/>
  <x:c r="G609" i="9"/>
  <x:c r="G610" i="9"/>
  <x:c r="G611" i="9"/>
  <x:c r="G612" i="9"/>
  <x:c r="G613" i="9"/>
  <x:c r="G614" i="9"/>
  <x:c r="G615" i="9"/>
  <x:c r="G616" i="9"/>
  <x:c r="G617" i="9"/>
  <x:c r="G618" i="9"/>
  <x:c r="G619" i="9"/>
  <x:c r="G621" i="9"/>
  <x:c r="G622" i="9"/>
  <x:c r="G623" i="9"/>
  <x:c r="G624" i="9"/>
  <x:c r="G625" i="9"/>
  <x:c r="G626" i="9"/>
  <x:c r="G627" i="9"/>
  <x:c r="G628" i="9"/>
  <x:c r="G629" i="9"/>
  <x:c r="G630" i="9"/>
  <x:c r="G631" i="9"/>
  <x:c r="G632" i="9"/>
  <x:c r="G634" i="9"/>
  <x:c r="G635" i="9"/>
  <x:c r="G636" i="9"/>
  <x:c r="G637" i="9"/>
  <x:c r="G638" i="9"/>
  <x:c r="G639" i="9"/>
  <x:c r="G640" i="9"/>
  <x:c r="G641" i="9"/>
  <x:c r="G642" i="9"/>
  <x:c r="G643" i="9"/>
  <x:c r="G645" i="9"/>
  <x:c r="G646" i="9"/>
  <x:c r="G647" i="9"/>
  <x:c r="G648" i="9"/>
  <x:c r="G649" i="9"/>
  <x:c r="G650" i="9"/>
  <x:c r="G651" i="9"/>
  <x:c r="G652" i="9"/>
  <x:c r="G653" i="9"/>
  <x:c r="G654" i="9"/>
  <x:c r="G655" i="9"/>
  <x:c r="G656" i="9"/>
  <x:c r="G657" i="9"/>
  <x:c r="G658" i="9"/>
  <x:c r="G659" i="9"/>
  <x:c r="G660" i="9"/>
  <x:c r="G661" i="9"/>
  <x:c r="G662" i="9"/>
  <x:c r="G663" i="9"/>
  <x:c r="G664" i="9"/>
  <x:c r="G665" i="9"/>
  <x:c r="G667" i="9"/>
  <x:c r="G668" i="9"/>
  <x:c r="G669" i="9"/>
  <x:c r="G670" i="9"/>
  <x:c r="G671" i="9"/>
  <x:c r="G672" i="9"/>
  <x:c r="G673" i="9"/>
  <x:c r="G674" i="9"/>
  <x:c r="G675" i="9"/>
  <x:c r="G676" i="9"/>
  <x:c r="G677" i="9"/>
  <x:c r="G678" i="9"/>
  <x:c r="G679" i="9"/>
  <x:c r="G680" i="9"/>
  <x:c r="G681" i="9"/>
  <x:c r="G682" i="9"/>
  <x:c r="G683" i="9"/>
  <x:c r="G689" i="9"/>
  <x:c r="G690" i="9"/>
  <x:c r="G691" i="9"/>
  <x:c r="G692" i="9"/>
  <x:c r="G693" i="9"/>
  <x:c r="G694" i="9"/>
  <x:c r="G695" i="9"/>
  <x:c r="G696" i="9"/>
  <x:c r="G697" i="9"/>
  <x:c r="G698" i="9"/>
  <x:c r="G699" i="9"/>
  <x:c r="G700" i="9"/>
  <x:c r="G701" i="9"/>
  <x:c r="G703" i="9"/>
  <x:c r="G704" i="9"/>
  <x:c r="G705" i="9"/>
  <x:c r="G706" i="9"/>
  <x:c r="G707" i="9"/>
  <x:c r="G709" i="9"/>
  <x:c r="G710" i="9"/>
  <x:c r="G711" i="9"/>
  <x:c r="G713" i="9"/>
  <x:c r="G714" i="9"/>
  <x:c r="G715" i="9"/>
  <x:c r="G721" i="9"/>
  <x:c r="G722" i="9"/>
  <x:c r="G723" i="9"/>
  <x:c r="G724" i="9"/>
  <x:c r="G725" i="9"/>
  <x:c r="G726" i="9"/>
  <x:c r="G727" i="9"/>
  <x:c r="G728" i="9"/>
  <x:c r="G729" i="9"/>
  <x:c r="G730" i="9"/>
  <x:c r="G731" i="9"/>
  <x:c r="G737" i="9"/>
  <x:c r="G738" i="9"/>
  <x:c r="G739" i="9"/>
  <x:c r="G740" i="9"/>
  <x:c r="G741" i="9"/>
  <x:c r="G742" i="9"/>
  <x:c r="G743" i="9"/>
  <x:c r="G744" i="9"/>
  <x:c r="G745" i="9"/>
  <x:c r="G746" i="9"/>
  <x:c r="G747" i="9"/>
  <x:c r="G749" i="9"/>
  <x:c r="G750" i="9"/>
  <x:c r="G751" i="9"/>
  <x:c r="G752" i="9"/>
  <x:c r="G753" i="9"/>
  <x:c r="G754" i="9"/>
  <x:c r="G755" i="9"/>
  <x:c r="G756" i="9"/>
  <x:c r="G757" i="9"/>
  <x:c r="G758" i="9"/>
  <x:c r="G759" i="9"/>
  <x:c r="G760" i="9"/>
  <x:c r="G761" i="9"/>
  <x:c r="G762" i="9"/>
  <x:c r="G763" i="9"/>
  <x:c r="G764" i="9"/>
  <x:c r="G765" i="9"/>
  <x:c r="G766" i="9"/>
  <x:c r="G767" i="9"/>
  <x:c r="G768" i="9"/>
  <x:c r="G769" i="9"/>
  <x:c r="G770" i="9"/>
  <x:c r="G771" i="9"/>
  <x:c r="G772" i="9"/>
  <x:c r="G773" i="9"/>
  <x:c r="G774" i="9"/>
  <x:c r="G775" i="9"/>
  <x:c r="G776" i="9"/>
  <x:c r="G777" i="9"/>
  <x:c r="G783" i="9"/>
  <x:c r="G784" i="9"/>
  <x:c r="G785" i="9"/>
  <x:c r="G786" i="9"/>
  <x:c r="G787" i="9"/>
  <x:c r="G788" i="9"/>
  <x:c r="G789" i="9"/>
  <x:c r="G790" i="9"/>
  <x:c r="G791" i="9"/>
  <x:c r="G792" i="9"/>
  <x:c r="G793" i="9"/>
  <x:c r="G794" i="9"/>
  <x:c r="G795" i="9"/>
  <x:c r="G796" i="9"/>
  <x:c r="G797" i="9"/>
  <x:c r="G799" i="9"/>
  <x:c r="G800" i="9"/>
  <x:c r="G801" i="9"/>
  <x:c r="G802" i="9"/>
  <x:c r="G803" i="9"/>
  <x:c r="G804" i="9"/>
  <x:c r="G805" i="9"/>
  <x:c r="G806" i="9"/>
  <x:c r="G812" i="9"/>
  <x:c r="G813" i="9"/>
  <x:c r="G814" i="9"/>
  <x:c r="G815" i="9"/>
  <x:c r="G816" i="9"/>
  <x:c r="G817" i="9"/>
  <x:c r="G818" i="9"/>
  <x:c r="G819" i="9"/>
  <x:c r="G821" i="9"/>
  <x:c r="G822" i="9"/>
  <x:c r="G823" i="9"/>
  <x:c r="G825" i="9"/>
  <x:c r="G826" i="9"/>
  <x:c r="G827" i="9"/>
  <x:c r="G833" i="9"/>
  <x:c r="G834" i="9"/>
  <x:c r="G835" i="9"/>
  <x:c r="G837" i="9"/>
  <x:c r="G838" i="9"/>
  <x:c r="G839" i="9"/>
  <x:c r="G840" i="9"/>
  <x:c r="G841" i="9"/>
  <x:c r="G842" i="9"/>
  <x:c r="G843" i="9"/>
  <x:c r="G844" i="9"/>
  <x:c r="G845" i="9"/>
  <x:c r="G846" i="9"/>
  <x:c r="G847" i="9"/>
  <x:c r="G848" i="9"/>
  <x:c r="G849" i="9"/>
  <x:c r="G850" i="9"/>
  <x:c r="G856" i="9"/>
  <x:c r="G857" i="9"/>
  <x:c r="G858" i="9"/>
  <x:c r="G859" i="9"/>
  <x:c r="G860" i="9"/>
  <x:c r="G861" i="9"/>
  <x:c r="G862" i="9"/>
  <x:c r="G863" i="9"/>
  <x:c r="G864" i="9"/>
  <x:c r="G865" i="9"/>
  <x:c r="G866" i="9"/>
  <x:c r="G867" i="9"/>
  <x:c r="G868" i="9"/>
  <x:c r="G869" i="9"/>
  <x:c r="G870" i="9"/>
  <x:c r="G871" i="9"/>
  <x:c r="G873" i="9"/>
  <x:c r="G874" i="9"/>
  <x:c r="G875" i="9"/>
  <x:c r="G876" i="9"/>
  <x:c r="G877" i="9"/>
  <x:c r="G878" i="9"/>
  <x:c r="G879" i="9"/>
  <x:c r="G880" i="9"/>
  <x:c r="G881" i="9"/>
  <x:c r="G882" i="9"/>
  <x:c r="G883" i="9"/>
  <x:c r="G884" i="9"/>
  <x:c r="G885" i="9"/>
  <x:c r="G886" i="9"/>
  <x:c r="G887" i="9"/>
  <x:c r="G889" i="9"/>
  <x:c r="G890" i="9"/>
  <x:c r="G891" i="9"/>
  <x:c r="G897" i="9"/>
  <x:c r="G898" i="9"/>
  <x:c r="G899" i="9"/>
  <x:c r="G900" i="9"/>
  <x:c r="G901" i="9"/>
  <x:c r="G902" i="9"/>
  <x:c r="G903" i="9"/>
  <x:c r="G904" i="9"/>
  <x:c r="G905" i="9"/>
  <x:c r="G906" i="9"/>
  <x:c r="G907" i="9"/>
  <x:c r="G908" i="9"/>
  <x:c r="G909" i="9"/>
  <x:c r="G910" i="9"/>
  <x:c r="G912" i="9"/>
  <x:c r="G913" i="9"/>
  <x:c r="G914" i="9"/>
  <x:c r="G916" i="9"/>
  <x:c r="G917" i="9"/>
  <x:c r="G918" i="9"/>
  <x:c r="G924" i="9"/>
  <x:c r="G925" i="9"/>
  <x:c r="G926" i="9"/>
  <x:c r="G927" i="9"/>
  <x:c r="G928" i="9"/>
  <x:c r="G934" i="9"/>
  <x:c r="G935" i="9"/>
  <x:c r="G936" i="9"/>
  <x:c r="G937" i="9"/>
  <x:c r="G939" i="9"/>
  <x:c r="G940" i="9"/>
  <x:c r="G941" i="9"/>
  <x:c r="G943" i="9"/>
  <x:c r="G944" i="9"/>
  <x:c r="G945" i="9"/>
  <x:c r="G946" i="9"/>
  <x:c r="G947" i="9"/>
  <x:c r="G948" i="9"/>
  <x:c r="G949" i="9"/>
  <x:c r="G955" i="9"/>
  <x:c r="G956" i="9"/>
  <x:c r="G957" i="9"/>
  <x:c r="G958" i="9"/>
  <x:c r="G960" i="9"/>
  <x:c r="G961" i="9"/>
  <x:c r="G962" i="9"/>
  <x:c r="G963" i="9"/>
  <x:c r="G964" i="9"/>
  <x:c r="G965" i="9"/>
  <x:c r="G966" i="9"/>
  <x:c r="G972" i="9"/>
  <x:c r="G973" i="9"/>
  <x:c r="G975" i="9"/>
  <x:c r="G976" i="9"/>
  <x:c r="G982" i="9"/>
  <x:c r="G983" i="9"/>
  <x:c r="G985" i="9"/>
  <x:c r="G986" i="9"/>
  <x:c r="G988" i="9"/>
  <x:c r="G989" i="9"/>
  <x:c r="G990" i="9"/>
  <x:c r="G992" i="9"/>
  <x:c r="G993" i="9"/>
  <x:c r="G995" i="9"/>
  <x:c r="G996" i="9"/>
  <x:c r="G997" i="9"/>
  <x:c r="G999" i="9"/>
  <x:c r="G1000" i="9"/>
  <x:c r="G1002" i="9"/>
  <x:c r="G1003" i="9"/>
  <x:c r="G1005" i="9"/>
  <x:c r="G1006" i="9"/>
  <x:c r="G1012" i="9"/>
  <x:c r="G1013" i="9"/>
  <x:c r="G1019" i="9"/>
  <x:c r="G1020" i="9"/>
  <x:c r="G1021" i="9"/>
  <x:c r="G1022" i="9"/>
  <x:c r="G1023" i="9"/>
  <x:c r="G1024" i="9"/>
  <x:c r="G1025" i="9"/>
  <x:c r="G1026" i="9"/>
  <x:c r="G1027" i="9"/>
  <x:c r="G1028" i="9"/>
  <x:c r="G1029" i="9"/>
  <x:c r="G1030" i="9"/>
  <x:c r="G1031" i="9"/>
  <x:c r="G1032" i="9"/>
  <x:c r="G1033" i="9"/>
  <x:c r="G1034" i="9"/>
  <x:c r="G1035" i="9"/>
  <x:c r="G1036" i="9"/>
  <x:c r="G1038" i="9"/>
  <x:c r="G1039" i="9"/>
  <x:c r="G1040" i="9"/>
  <x:c r="G1041" i="9"/>
  <x:c r="G1042" i="9"/>
  <x:c r="G1043" i="9"/>
  <x:c r="G1044" i="9"/>
  <x:c r="G1045" i="9"/>
  <x:c r="G1046" i="9"/>
  <x:c r="G1047" i="9"/>
  <x:c r="G1048" i="9"/>
  <x:c r="G1054" i="9"/>
  <x:c r="G1055" i="9"/>
  <x:c r="G1057" i="9"/>
  <x:c r="G1058" i="9"/>
  <x:c r="G1060" i="9"/>
  <x:c r="G1061" i="9"/>
  <x:c r="G1062" i="9"/>
  <x:c r="G1068" i="9"/>
  <x:c r="G1069" i="9"/>
  <x:c r="G1071" i="9"/>
  <x:c r="G1072" i="9"/>
  <x:c r="G1074" i="9"/>
  <x:c r="G1075" i="9"/>
  <x:c r="G1077" i="9"/>
  <x:c r="G1078" i="9"/>
  <x:c r="G1079" i="9"/>
  <x:c r="G1080" i="9"/>
  <x:c r="G1086" i="9"/>
  <x:c r="G1087" i="9"/>
  <x:c r="G1089" i="9"/>
  <x:c r="G1090" i="9"/>
  <x:c r="G1092" i="9"/>
  <x:c r="G1093" i="9"/>
  <x:c r="G1095" i="9"/>
  <x:c r="G1096" i="9"/>
  <x:c r="G1098" i="9"/>
  <x:c r="G1099" i="9"/>
  <x:c r="G1101" i="9"/>
  <x:c r="G1102" i="9"/>
  <x:c r="G1104" i="9"/>
  <x:c r="G1105" i="9"/>
  <x:c r="G1107" i="9"/>
  <x:c r="G1108" i="9"/>
  <x:c r="G1110" i="9"/>
  <x:c r="G1111" i="9"/>
  <x:c r="G1113" i="9"/>
  <x:c r="G1114" i="9"/>
  <x:c r="G1116" i="9"/>
  <x:c r="G1117" i="9"/>
  <x:c r="G1119" i="9"/>
  <x:c r="G1120" i="9"/>
  <x:c r="G1122" i="9"/>
  <x:c r="G1123" i="9"/>
  <x:c r="G1125" i="9"/>
  <x:c r="G1126" i="9"/>
  <x:c r="G1128" i="9"/>
  <x:c r="G1129" i="9"/>
  <x:c r="G1131" i="9"/>
  <x:c r="G1132" i="9"/>
  <x:c r="G1134" i="9"/>
  <x:c r="G1135" i="9"/>
  <x:c r="G1137" i="9"/>
  <x:c r="G1138" i="9"/>
  <x:c r="G1140" i="9"/>
  <x:c r="G1141" i="9"/>
  <x:c r="G1143" i="9"/>
  <x:c r="G1144" i="9"/>
  <x:c r="G1150" i="9"/>
  <x:c r="G1151" i="9"/>
  <x:c r="G1153" i="9"/>
  <x:c r="G1154" i="9"/>
  <x:c r="G1156" i="9"/>
  <x:c r="G1157" i="9"/>
  <x:c r="G1159" i="9"/>
  <x:c r="G1160" i="9"/>
  <x:c r="G1162" i="9"/>
  <x:c r="G1163" i="9"/>
  <x:c r="G1165" i="9"/>
  <x:c r="G1166" i="9"/>
  <x:c r="G1172" i="9"/>
  <x:c r="G1173" i="9"/>
  <x:c r="G1175" i="9"/>
  <x:c r="G1176" i="9"/>
  <x:c r="G1178" i="9"/>
  <x:c r="G1179" i="9"/>
  <x:c r="G1181" i="9"/>
  <x:c r="G1182" i="9"/>
  <x:c r="G1184" i="9"/>
  <x:c r="G1185" i="9"/>
</x:calcChain>
</file>

<file path=xl/sharedStrings.xml><?xml version="1.0" encoding="utf-8"?>
<x:sst xmlns:x="http://schemas.openxmlformats.org/spreadsheetml/2006/main" count="1163" uniqueCount="1163">
  <x:si>
    <x:t>Pressupost Dolors Piera</x:t>
  </x:si>
  <x:si>
    <x:t>PRESUPUESTO</x:t>
  </x:si>
  <x:si>
    <x:t>Precio</x:t>
  </x:si>
  <x:si>
    <x:t>Medición</x:t>
  </x:si>
  <x:si>
    <x:t>Importe</x:t>
  </x:si>
  <x:si>
    <x:t>Obra</x:t>
  </x:si>
  <x:si>
    <x:t>01</x:t>
  </x:si>
  <x:si>
    <x:t>PresupuestoDOLORS PIERA</x:t>
  </x:si>
  <x:si>
    <x:t>Capítulo</x:t>
  </x:si>
  <x:si>
    <x:t>FAÇANES A CARRER</x:t>
  </x:si>
  <x:si>
    <x:t>NIVELL 3</x:t>
  </x:si>
  <x:si>
    <x:t>TREBALLS PREVIS I IMPLANTACIÓ D'OBRA</x:t>
  </x:si>
  <x:si>
    <x:t>01.01.01</x:t>
  </x:si>
  <x:si>
    <x:t>P127-EKJO9R</x:t>
  </x:si>
  <x:si>
    <x:t>m2</x:t>
  </x:si>
  <x:si>
    <x:t>Muntatge i desmuntatge de bastida tubular metàl·lica fixa, formada per bastiments de 90 cm i alçària &lt;= 200 cm, amb bases regulables, tubs travessers, tubs de travament, plataformes de treball d'amplària com a mínim de 80 cm, escales d'accés, baranes laterals, sòcols i xarxa de protecció de poliamida, col·locada a tota la cara exterior i amarradors cada 20 m2 de façana, inclosos tots els elements de senyalització normalitzats i el transport amb un recorregut total màxim de 20 km (P127-EKJOb)</x:t>
  </x:si>
  <x:si>
    <x:t>B0Y1-12V6CR</x:t>
  </x:si>
  <x:si>
    <x:t>Amortització diària de bastida tubular metàl·lica fixa, formada per bastiments de 70 cm d'amplària i alçària &lt;= 200 cm, amb bases regulables, tubs travessers, tubs de travament, plataformes de treball d'amplària com a mínim de 60 cm, escales d'accés, baranes laterals, sòcols i xarxa de protecció de poliamida, col·locada a tota la cara exterior i amarradors cada 20 m2 de façana, inclosos tots els elements de senyalització normalitzats (B0Y1-12V6b)</x:t>
  </x:si>
  <x:si>
    <x:t>TOTAL</x:t>
  </x:si>
  <x:si>
    <x:t>02</x:t>
  </x:si>
  <x:si>
    <x:t>ENDERROCS</x:t>
  </x:si>
  <x:si>
    <x:t>01.01.02</x:t>
  </x:si>
  <x:si>
    <x:t>P2142-4RMQFR</x:t>
  </x:si>
  <x:si>
    <x:t>m</x:t>
  </x:si>
  <x:si>
    <x:t>Arrencada d'escopidor de metall, trencaaigües a base de perfil d'acer galvanitzat en forma de L de 7 cm d'amplada, amb mitjans manuals i càrrega manual de runa sobre camió o contenidor (P2142-4RMQb)</x:t>
  </x:si>
  <x:si>
    <x:t>PY05-5CIO9R</x:t>
  </x:si>
  <x:si>
    <x:t>Obertura de regata sota cantell de paviment de balconeres, de rajola ceràmica, per a l'encastament de trencaaigües metàl·lic, 2x3 cm, amb mitjans mecànics i tapada amb morter de ciment 1:4 (PY05-5CIOb)</x:t>
  </x:si>
  <x:si>
    <x:t>PY05-5CIO8R</x:t>
  </x:si>
  <x:si>
    <x:t>Obertura de regata longitudinal al parament vertical d'acroteri de coberta, per a l'encastament de trencaaigües metàl·lic, 2x3 cm, amb mitjans mecànics i tapada amb morter de ciment 1:4 (PY05-5CIOc)</x:t>
  </x:si>
  <x:si>
    <x:t>P2R6-4I67</x:t>
  </x:si>
  <x:si>
    <x:t>m3</x:t>
  </x:si>
  <x:si>
    <x:t>Càrrega amb mitjans manuals i transport de residus inerts o no especials a instal·lació autoritzada de gestió de residus, amb contenidor de 9 m3 de capacitat</x:t>
  </x:si>
  <x:si>
    <x:t>P214I-AKZMB</x:t>
  </x:si>
  <x:si>
    <x:t>Enderroc de cel ras i entramat de suport, amb mitjans manuals i càrrega manual sobre camió o contenidor</x:t>
  </x:si>
  <x:si>
    <x:t>03</x:t>
  </x:si>
  <x:si>
    <x:t>REVESTIMENTS</x:t>
  </x:si>
  <x:si>
    <x:t>01.01.03</x:t>
  </x:si>
  <x:si>
    <x:t>USIK-419</x:t>
  </x:si>
  <x:si>
    <x:t xml:space="preserve">SATE 10 cm SIKATHERMOCOAT acabat fratassat fi COTETERM ACRYLIC SLX c/placa COTETERM EPS BCO 100 mm
Sistema d'Aïllament Tèrmic per l'Exterior “COTETERM” amb ETE 06/0089 i classificació reacció a foc EN:13501 B-S1-d0, compost per SikaThermoCoat-7 ES perfil arrencada de 100 mm d'amplada formada per alumini amb un gruix de 0,7 mm complint l'EN-485-2 i 485-4. Enganxat de plaques de poliestirè expandit tipus COTETERM Placa EPS Blanc d'un gruix de 100 mm, amb Landa de 0,037 W/m2 K i un Codi de Descripció (EPS - UNE EN 13163 : L(2)-W(2)-T(1)-S(2)-P(5)-DS(N)2-DS(70,-)1-DS(70,90)1-MU60-BS150-CS(10)60-TR150-WL(T)5-GM100-SS50) lliures d'hidrocarburs clorats i clorofluorocarbonats. Les plaques seran adherides amb morter COTETERM M, amb una densitat en pols de 1,35 gr/cc, densitat en pasta 1,45 gr/cc, adherència sobre formigó &gt; 0,8 N/mm2, conductivitat tèrmica de 0,47 W /mK, coeficient de difusió 5/20, resistència a compressió 10,5 N/mm2, resistència a flexotracció &gt; 0,6 N/mm2, garantint en tot moment un contacte mínim del 60% de la superfície de la placa.
Les plaques seran ancorades mecànicament amb fixacions encastades de màxima qualitat tipus COTETERM ANCLAJE diàmetre 10 mm de tac, diàmetre 60 mm de plat, sent necessari realitzar una perforació de 50 mm i garantir un encastament dels tacs de 30 mm, disposant d'homologació europea ETA 14/0130. La disposició i la quantitat de fixacions dependrà de l'exposició de l'edifici i de la seva altura, disposant com a mínim de 6 uts/m2. Col·locació de SikaThermoCoat-6 (lenght 2,5m) en arestes com a reforç, així com en buits, pres amb morter tipus COTETERM M. Col·locació de SikaThermoCoat-12 ÉS en zones de buits de finestres. Col·locació de sikaThermoCoat-10 ÉS a la trobada del sistema d'aïllament amb la fusteria metàl·lica. Col·locació part proporcional de COTETERM malla STD 167 de reforç a l'angle de cantonades de finestres i portes. La superfície de plaques es revestirà mitjançant morter COTETERM M, armat amb COTETERM malla STD 167 de 5x4 mm de llum, en fibra de vidre amb tractament antiàlcalis i pes de 160 gr/m2, resistència a tracció: 36,6 N/mm2 i gruix de 0,6 mm i revestida amb COTETERM M. Classificació Classe II amb una resistència a l'impacte de cos dur &gt; a 3 joules. Aplicació de capa d'acabat decoratiu mitjançant capa de preparació de Coteterm Fons Marcat CE segons EN 15824 i ETA 06/0089 i segona capa d'acabat Coteterm Acrylic SLX acabat fratassat fi, revestiment decoratiu amb additius siloxànics de granulometria 1,5 mm de kg/kg m3, adherència per tracció directa, UNE-EN 1542:1999 d'1,4 Mpa, permeabilitat a l'aigua líquida, UNE-EN 1062-3:2008 de 0,1 kg/m2 h0,5.
NOTA: inclús formació de junta de dil·latació estructural del revestiment SATE amb perfil per a juntes de PVC Sika ThermoCoat-11 ES, amb malla de fibra de vidre. </x:t>
  </x:si>
  <x:si>
    <x:t>P7CE0-4JT0AR</x:t>
  </x:si>
  <x:si>
    <x:t>SATE 2 cm Llindes obertures. SIKATHERMOCOAT acabat fratassat fi COTETERM ACRYLIC SLX c/placa COTETER
Sistema d'Aïllament Tèrmic per l'Exterior “COTETERM” amb ETE 06/0089 i classificació reacció a foc EN:13501 B-S1-d0, compost per SikaThermoCoat-7 ES perfil arrencada de 20 mm d'amplada formada per alumini amb un gruix de 0,7 mm complint l'EN-485-2 i 485-4. Enganxat de plaques de poliestirè expandit tipus COTETERM Placa EPS Blanc d'un gruix de 20 mm, amb Landa de 0,037 W/m2 K i un Codi de Descripció (EPS - UNE EN 13163 : L(2)-W(2)-T(1)-S(2)-P(5)-DS(N)2-DS(70,-)1-DS(70,90)1-MU60-BS150-CS(10)60-TR150-WL(T)5-GM100-SS50) lliures d'hidrocarburs clorats i clorofluorocarbonats. Les plaques seran adherides amb morter COTETERM M, amb una densitat en pols de 1,35 gr/cc, densitat en pasta 1,45 gr/cc, adherència sobre formigó &gt; 0,8 N/mm2, conductivitat tèrmica de 0,47 W /mK, coeficient de difusió 5/20, resistència a compressió 10,5 N/mm2, resistència a flexotracció &gt; 0,6 N/mm2, garantint en tot moment un contacte mínim del 60% de la superfície de la placa.
Les plaques seran ancorades mecànicament amb fixacions encastades de màxima qualitat tipus COTETERM ANCLAJE diàmetre 10 mm de tac, diàmetre 60 mm de plat, sent necessari realitzar una perforació de 50 mm i garantir un encastament dels tacs de 30 mm, disposant d'homologació europea ETA 14/0130. La disposició i la quantitat de fixacions dependrà de l'exposició de l'edifici i de la seva altura, disposant com a mínim de 6 uts/m2. Col·locació de SikaThermoCoat-6 (lenght 2,5m) en arestes com a reforç, així com en buits, pres amb morter tipus COTETERM M. Col·locació de SikaThermoCoat-12 ÉS en zones de buits de finestres. Col·locació de sikaThermoCoat-10 ÉS a la trobada del sistema d'aïllament amb la fusteria metàl·lica. Col·locació part proporcional de COTETERM malla STD 167 de reforç a l'angle de cantonades de finestres i portes. La superfície de plaques es revestirà mitjançant morter COTETERM M, armat amb COTETERM malla STD 167 de 5x4 mm de llum, en fibra de vidre amb tractament antiàlcalis i pes de 160 gr/m2, resistència a tracció: 36,6 N/mm2 i gruix de 0,6 mm i revestida amb COTETERM M. Classificació Classe II amb una resistència a l'impacte de cos dur &gt; a 3 joules. Aplicació de capa d'acabat decoratiu mitjançant capa de preparació de Coteterm Fons Marcat CE segons EN 15824 i ETA 06/0089 i segona capa d'acabat Coteterm Acrylic SLX acabat fratassat fi, revestiment decoratiu amb additius siloxànics de granulometria 1,5 mm de kg/kg m3, adherència per tracció directa, UNE-EN 1542:1999 d'1,4 Mpa, permeabilitat a l'aigua líquida, UNE-EN 1062-3:2008 de 0,1 kg/m2 h0,5. (P7CE0-4JT0b)</x:t>
  </x:si>
  <x:si>
    <x:t>P7CE0-4JT0BR</x:t>
  </x:si>
  <x:si>
    <x:t>SATE 2 cm Brancals obertures. SIKATHERMOCOAT acabat fratassat fi COTETERM ACRYLIC SLX c/placa COTETERM
Sistema d'Aïllament Tèrmic per l'Exterior “COTETERM” amb ETE 06/0089 i classificació reacció a foc EN:13501 B-S1-d0, compost per SikaThermoCoat-7 ES perfil arrencada de 20 mm d'amplada formada per alumini amb un gruix de 0,7 mm complint l'EN-485-2 i 485-4. Enganxat de plaques de poliestirè expandit tipus COTETERM Placa EPS Blanc d'un gruix de 20 mm, amb Landa de 0,037 W/m2 K i un Codi de Descripció (EPS - UNE EN 13163 : L(2)-W(2)-T(1)-S(2)-P(5)-DS(N)2-DS(70,-)1-DS(70,90)1-MU60-BS150-CS(10)60-TR150-WL(T)5-GM100-SS50) lliures d'hidrocarburs clorats i clorofluorocarbonats. Les plaques seran adherides amb morter COTETERM M, amb una densitat en pols de 1,35 gr/cc, densitat en pasta 1,45 gr/cc, adherència sobre formigó &gt; 0,8 N/mm2, conductivitat tèrmica de 0,47 W /mK, coeficient de difusió 5/20, resistència a compressió 10,5 N/mm2, resistència a flexotracció &gt; 0,6 N/mm2, garantint en tot moment un contacte mínim del 60% de la superfície de la placa.
Les plaques seran ancorades mecànicament amb fixacions encastades de màxima qualitat tipus COTETERM ANCLAJE diàmetre 10 mm de tac, diàmetre 60 mm de plat, sent necessari realitzar una perforació de 50 mm i garantir un encastament dels tacs de 30 mm, disposant d'homologació europea ETA 14/0130. La disposició i la quantitat de fixacions dependrà de l'exposició de l'edifici i de la seva altura, disposant com a mínim de 6 uts/m2. Col·locació de SikaThermoCoat-6 (lenght 2,5m) en arestes com a reforç, així com en buits, pres amb morter tipus COTETERM M. Col·locació de SikaThermoCoat-12 ÉS en zones de buits de finestres. Col·locació de sikaThermoCoat-10 ÉS a la trobada del sistema d'aïllament amb la fusteria metàl·lica. Col·locació part proporcional de COTETERM malla STD 167 de reforç a l'angle de cantonades de finestres i portes. La superfície de plaques es revestirà mitjançant morter COTETERM M, armat amb COTETERM malla STD 167 de 5x4 mm de llum, en fibra de vidre amb tractament antiàlcalis i pes de 160 gr/m2, resistència a tracció: 36,6 N/mm2 i gruix de 0,6 mm i revestida amb COTETERM M. Classificació Classe II amb una resistència a l'impacte de cos dur &gt; a 3 joules. Aplicació de capa d'acabat decoratiu mitjançant capa de preparació de Coteterm Fons Marcat CE segons EN 15824 i ETA 06/0089 i segona capa d'acabat Coteterm Acrylic SLX acabat fratassat fi, revestiment decoratiu amb additius siloxànics de granulometria 1,5 mm de kg/kg m3, adherència per tracció directa, UNE-EN 1542:1999 d'1,4 Mpa, permeabilitat a l'aigua líquida, UNE-EN 1062-3:2008 de 0,1 kg/m2 h0,5. (P7CE0-4JT0c)</x:t>
  </x:si>
  <x:si>
    <x:t>P8M2-I1QZKR</x:t>
  </x:si>
  <x:si>
    <x:t>Remat interior brancals pilars EPS 2cm + de planxa d'alumini lacat en gris
Remat de planxa d'alumini lacat en gris, d'1,5 mm de gruix, 55 cm de desenvolupament, com a màxim, amb 5 plecs, per a brancal, col·locat amb fixacions mecàniques, i segellat (P8M2-I1QZb)</x:t>
  </x:si>
  <x:si>
    <x:t>P8M2-I1QZK1R</x:t>
  </x:si>
  <x:si>
    <x:t>Remat interior brancals obertures EPS 2cm + de planxa d'alumini lacat en gris, 
Remat de planxa d'alumini lacat en gris, d'1,5 mm de gruix, 15 cm de desenvolupament, com a màxim, amb 5 plecs, per a brancal, col·locat amb fixacions mecàniques, i segellat (P8M2-I1QZb1)</x:t>
  </x:si>
  <x:si>
    <x:t>P8M2-I1QZLR</x:t>
  </x:si>
  <x:si>
    <x:t>Remat interior llindes obertures terrasses amb pilars EPS 2cm + de planxa d'alumini lacat en gris
Remat de planxa d'alumini lacat en gris, d'1,5 mm de gruix, 55 cm de desenvolupament, com a màxim, amb 5 plecs, per a llinda, col·locat amb fixacions mecàniques, i segellat (P8M2-I1QZc)</x:t>
  </x:si>
  <x:si>
    <x:t>P8M2-I1QZL1R</x:t>
  </x:si>
  <x:si>
    <x:t>Remat interior llindes obertures generals EPS 2cm + de planxa d'alumini lacat en gris
Remat de planxa d'alumini lacat en gris, d'1,5 mm de gruix, 15 cm de desenvolupament, com a màxim, amb 5 plecs, per a llinda, col·locat amb fixacions mecàniques, i segellat (P8M2-I1QZc1)</x:t>
  </x:si>
  <x:si>
    <x:t>P7C45-5OT5FR</x:t>
  </x:si>
  <x:si>
    <x:t>Aïllament amb placa rígida de llana mineral de roca (MW), de densitat 161 a 200 kg/m3, de 100 mm de gruix, col·locada amb fixacions mecàniques (P7C45-5OT5b)</x:t>
  </x:si>
  <x:si>
    <x:t>P7CE0-4JLK5R</x:t>
  </x:si>
  <x:si>
    <x:t>SATE 3 cm parament horitzontal repeu coronament façana
Sistema d'aïllament tèrmic per l'exterior (SATE) a la superfície del repeu de coronament de coberta, amb aïllament exterior per a suport de revestiment prim, amb planxa de poliestirè extruït (XPS), de 30 mm de gruix, resistència a compressió &gt;= 300 kPa, resistència tèrmica entre 0.88235 i 0,81081 m2·K/W, amb la superfície rugosa i cantell recte, fixada mecànicament amb morter de ciment per a ús corrent (GP) i tac i suport de niló, i revestida amb morter de ciment per a ús corrent (GP) amb malla de fibra de vidre revestida de PVC, de dimensions 4x4 mm, amb un pes mínim de 160 g/m2 embeguda, amb part proporcional de protecció d'aresta amb cantonera d'alumini de 5 mm de gruix i 25 mm de desenvolupament. Inclou la preparació del suport i formació de pendent de 10º amb morter de c.p a la superície del repeu. (P7CE0-4JLKb)</x:t>
  </x:si>
  <x:si>
    <x:t>P782-612F0R</x:t>
  </x:si>
  <x:si>
    <x:t>Imperm.param.horitz., morter impermeabilitzant, REPEU CORONAMENT FAÇANES, base 30 cm
Impermeabilització de parament horitzontal amb morter impermeabilitzant de capa gruixuda, Lanko imper 221 de la casa Parex (Sika),  pel mètode de membrana rígida, monocomponent, de base ciment, d'adormiment ràpid de 13 mm de gruix aplicat en dues capes (P782-612Fb)</x:t>
  </x:si>
  <x:si>
    <x:t>P782-612F1R</x:t>
  </x:si>
  <x:si>
    <x:t>Imperm.param.horitz., morter impermeabilitzant, ESCOPIDORS BALCONERES FAÇANA, base 15 cm
Impermeabilització de parament horitzontal amb morter impermeabilitzant de capa gruixuda, Lanko imper 221 de la casa Parex (Sika),  pel mètode de membrana rígida, monocomponent, de base ciment, d'adormiment ràpid de 13 mm de gruix aplicat en dues capes, previ repicat, neteja i raspallat de l'antic revestiment i amb acabat remolinat
Amplada base escopidor 15 cm (P782-612Fc)</x:t>
  </x:si>
  <x:si>
    <x:t>P881-4WEZ</x:t>
  </x:si>
  <x:si>
    <x:t>Aplicació de capa d'acabat decoratiu mitjançant capa de preparació de Coteterm Fons Marcat CE segons EN 15824 i ETA 06/0089 i segona capa d'acabat Coteterm Acrylic SLX acabat fratassat fi, revestiment decoratiu amb additius siloxànics de granulometria 1,5 mm de kg/kg m3, adherència per tracció directa, UNE-EN 1542:1999 d'1,4 Mpa, permeabilitat a l'aigua líquida, UNE-EN 1062-3:2008 de 0,1 kg/m2 h0,5.</x:t>
  </x:si>
  <x:si>
    <x:t>P8Z6-47YI7R</x:t>
  </x:si>
  <x:si>
    <x:t>Segellat de junta de dilatació estructural amb masilla de poliuretà
Prèvia retirada i extracció del material de segellat de junta existent, segellat de junta de dilatació estructural amb aplicació d'una imprimació especial par a massilles de poliuretà, col·locació de fons de junta a base de perfil de polietilè de cèl·lula tancada. Per últim, aplicació de massilla de poliuretà de mòdul mitjà.
Execució de la junta protegint els paraments adjacents amb col·locació de cintes adhesives de paper als dos costats de la junta.  (P8Z6-47YIb)</x:t>
  </x:si>
  <x:si>
    <x:t>P84F-6QGA</x:t>
  </x:si>
  <x:si>
    <x:t>Cel ras registrable de plaques de fibres de fusta MDF revestides amb melamina, acabat llis, amb cantell rebaixat (E) segons UNE-EN 13964, de 600x600 mm i 12 mm de gruix i amb reacció al foc B-s2, d0, col·locat amb estructura vista d'acer galvanitzat formada per perfils principals en forma de T de 15 mm de base col·locats cada 1.2 m i fixats al sostre mitjançant vareta de suspensió cada 1,2 m com a màxim, amb perfils secundaris col·locats formant retícula, per a una alçària de cel ras de 4 m com a màxim</x:t>
  </x:si>
  <x:si>
    <x:t>04</x:t>
  </x:si>
  <x:si>
    <x:t>FUSTERIA D'ALUMINI</x:t>
  </x:si>
  <x:si>
    <x:t>01.01.04</x:t>
  </x:si>
  <x:si>
    <x:t>P7JB-5QD1BR</x:t>
  </x:si>
  <x:si>
    <x:t>Segellat de junt de fusteries amb el buit d'obra amb massilla de poliuretà; prèvia obertura de la junta mitjançant màquina radial, imprimació líquida de baixa viscositat Sika Primer 3N per reforçar l'adherència de les massilles al suport, aplicada sobre el suport porós amb un pinzell, deixant evaporar els dissolvents durant 30 minuts un cop aplicat. Tot seguit, segellat amb massilla de poliuretà SikaHyflex 250 Facade, segellador de juntes elàstic, monocomponent, de curat per humitat i baix mòdul, a base de poliuretà d'alta qualitat. (P7JB-5QD1b)</x:t>
  </x:si>
  <x:si>
    <x:t>PAF3-7NO0AR</x:t>
  </x:si>
  <x:si>
    <x:t>Reparació de fusteria exterior d'alumini ´´in situ´´, amb un grau de deterioració mínim, mitjançant la correcció de desquadraments i substitució de ferraments deteriorats. Inclús reposició de revestiments i pintures dels paraments situats en zones adjacents a la intervenció.
PREVISIÓ 30% (PAF3-7NO0b)</x:t>
  </x:si>
  <x:si>
    <x:t>PAVN-HCRPB</x:t>
  </x:si>
  <x:si>
    <x:t>u</x:t>
  </x:si>
  <x:si>
    <x:t>Revisió d'hidràulics de persianes, de panells de lames d'alumini, i greixat de frontisses amb oli de ´´teflon´´.
Nota: cada unitat és un mòdul plegable d'152x95 cm aproximadament</x:t>
  </x:si>
  <x:si>
    <x:t>05</x:t>
  </x:si>
  <x:si>
    <x:t>SERRALLERIA</x:t>
  </x:si>
  <x:si>
    <x:t>01.01.05</x:t>
  </x:si>
  <x:si>
    <x:t>P8KC-HPOAWR</x:t>
  </x:si>
  <x:si>
    <x:t>Escopidors de balconera model VIR de la casa Hotpint o similar, d'acer galvanitzat lacat al forn en forma de L, d'1,5 mm de gruix, 25 cm de desenvolupament, com a màxim, amb 3 plecs en total; un plec al costat interior d'entrega amb el paviment ceràmic, i dos plecs per l'exterior per conformar el trencaaigües. Col·locació sobre el suport prèviament impermeabilitzat i sanejat, adherint-lo al suport amb segellador Pattex SP101, o similar. Inclús segellat amb la junta d'entrega sota paviment de rajola amb cordó de massilla de poliuretà Sikaflex 11 FC.
Pendent escopidor de 5º, superfície de 16 cm inclòs voladís (P8KC-HPOAa)</x:t>
  </x:si>
  <x:si>
    <x:t>P8KC-HPOAZR</x:t>
  </x:si>
  <x:si>
    <x:t>Trencaaigües repeu coronament façana model VIR de la casa Hotpint o similar, d'acer galvanitzat lacat al forn en forma de L, d'1,5 mm de gruix, 47 cm de desenvolupament, com a màxim, amb 3 plecs en total; un plec al costat interior d'entrega amb el paviment ceràmic, i dos plecs per l'exterior per conformar el trencaaigües. Col·locació sobre el suport prèviament impermeabilitzat i sanejat, adherint-lo al suport amb segellador Pattex SP101, o similar. Inclús segellat amb la junta d'entrega amb l'acroteri amb cordó de massilla de poliuretà Sikaflex 11 FC. (P8KC-HPOAb)</x:t>
  </x:si>
  <x:si>
    <x:t>PB33-H8UJB</x:t>
  </x:si>
  <x:si>
    <x:t>Actuació de reforç a la porta exterior existent d’accès a la finca, de 4,25x3,00m, formada per muntants i travessers d’acer, mitjançant la instal.lació de perfils d’acer laminat amb dos capes d’imprimació i dos d’antioxidant, fixats amb pletines d’ancoratge. S’inclou la modificació dels punts d’anclatge actuals, la implementació de juntes de polímers elàstics (elastòmer) d'alta qualitat tipus silentblock o similar, tots els elements i materials necessaris per desenvolupar les feines, la càrrega manual a camió o contenidor i la gestió dels residus.</x:t>
  </x:si>
  <x:si>
    <x:t>06</x:t>
  </x:si>
  <x:si>
    <x:t>NETEJA I PINTURA</x:t>
  </x:si>
  <x:si>
    <x:t>01.01.06</x:t>
  </x:si>
  <x:si>
    <x:t>P874-HKTD</x:t>
  </x:si>
  <x:si>
    <x:t>Neteja superficial de parament vertical de morter, amb raig d'aigua a pressió, raspallat manual i retirada d'elements solts</x:t>
  </x:si>
  <x:si>
    <x:t>07</x:t>
  </x:si>
  <x:si>
    <x:t>INSTAL.LACIONS</x:t>
  </x:si>
  <x:si>
    <x:t>01.01.07</x:t>
  </x:si>
  <x:si>
    <x:t>PH20-6U1R</x:t>
  </x:si>
  <x:si>
    <x:t>Llumenera decorativa tipus downlight LED, amb 1 làmpada de fluorescència de 13 W en posició horitzontal, amb reactància electrònica, portalàmpades G-24-d1, amb un diàmetre d'encastament de 120 a 160 mm i alçària de fins a 85 mm, encastada al sostre</x:t>
  </x:si>
  <x:si>
    <x:t>PATIS A, B, C, D</x:t>
  </x:si>
  <x:si>
    <x:t>01.02.01</x:t>
  </x:si>
  <x:si>
    <x:t>P142QP8H</x:t>
  </x:si>
  <x:si>
    <x:t>TREBALLS VERTICALS. Cadira autosuspesa de pujada i de baixada,corda de poliamida de 14 mm de D
Transport, muntatge i desmuntatge de la instal·lació de sistema de seguretat al terrat de l'edifici per realitzar els treballs mitjançant el ´´Sistema Vertical a Altura´´, a l'interior de patis de llums, altura mitjana 15m. Tècniques d'accés i de posicionament mitjançant cordes, emprant un sistema amb un mínim de dues cordes amb subjecció independent, una com a mitjà d'accés, de descens i de suport (corda de treball) i l'altra com a mitjà d'emergència (corda de seguretat) i la utilització d'arnesos adequats connectats a la corda de seguretat. Compliran les corresponents normatives vigents en matèria de seguretat i salut en el treball. (P1475-65SA1b)</x:t>
  </x:si>
  <x:si>
    <x:t>01.02.02</x:t>
  </x:si>
  <x:si>
    <x:t>P214SVVDN</x:t>
  </x:si>
  <x:si>
    <x:t>Arrencada d'escopidor de metall, amb mitjans manuals i càrrega manual de runa sobre camió o contenidor (P2142-4RMQ_al)</x:t>
  </x:si>
  <x:si>
    <x:t>01.02.03</x:t>
  </x:si>
  <x:si>
    <x:t>USIK-420</x:t>
  </x:si>
  <x:si>
    <x:t>SATE 10 cm SIKATHERMOCOAT acabat fratassat fi COTETERM ACRYLIC SLX c/placa COTETERM EPS BCO 100 mm
Sistema d'Aïllament Tèrmic per l'Exterior “COTETERM” amb ETE 06/0089 i classificació reacció a foc EN:13501 B-S1-d0, compost per SikaThermoCoat-7 ES perfil arrencada de 100 mm d'amplada formada per alumini amb un gruix de 0,7 mm complint l'EN-485-2 i 485-4. Enganxat de plaques de poliestirè expandit tipus COTETERM Placa EPS Blanc d'un gruix de 100 mm, amb Landa de 0,037 W/m2 K i un Codi de Descripció (EPS - UNE EN 13163 : L(2)-W(2)-T(1)-S(2)-P(5)-DS(N)2-DS(70,-)1-DS(70,90)1-MU60-BS150-CS(10)60-TR150-WL(T)5-GM100-SS50) lliures d'hidrocarburs clorats i clorofluorocarbonats. Les plaques seran adherides amb morter COTETERM M, amb una densitat en pols de 1,35 gr/cc, densitat en pasta 1,45 gr/cc, adherència sobre formigó &gt; 0,8 N/mm2, conductivitat tèrmica de 0,47 W /mK, coeficient de difusió 5/20, resistència a compressió 10,5 N/mm2, resistència a flexotracció &gt; 0,6 N/mm2, garantint en tot moment un contacte mínim del 60% de la superfície de la placa.
Les plaques seran ancorades mecànicament amb fixacions encastades de màxima qualitat tipus COTETERM ANCLAJE diàmetre 10 mm de tac, diàmetre 60 mm de plat, sent necessari realitzar una perforació de 50 mm i garantir un encastament dels tacs de 30 mm, disposant d'homologació europea ETA 14/0130. La disposició i la quantitat de fixacions dependrà de l'exposició de l'edifici i de la seva altura, disposant com a mínim de 6 uts/m2. Col·locació de SikaThermoCoat-6 (lenght 2,5m) en arestes com a reforç, així com en buits, pres amb morter tipus COTETERM M. Col·locació de SikaThermoCoat-12 ÉS en zones de buits de finestres. Col·locació de sikaThermoCoat-10 ÉS a la trobada del sistema d'aïllament amb la fusteria metàl·lica. Col·locació part proporcional de COTETERM malla STD 167 de reforç a l'angle de cantonades de finestres i portes. La superfície de plaques es revestirà mitjançant morter COTETERM M, armat amb COTETERM malla STD 167 de 5x4 mm de llum, en fibra de vidre amb tractament antiàlcalis i pes de 160 gr/m2, resistència a tracció: 36,6 N/mm2 i gruix de 0,6 mm i revestida amb COTETERM M. Classificació Classe II amb una resistència a l'impacte de cos dur &gt; a 3 joules. Aplicació de capa d'acabat decoratiu mitjançant capa de preparació de Coteterm Fons Marcat CE segons EN 15824 i ETA 06/0089 i segona capa d'acabat Coteterm Acrylic SLX acabat fratassat fi, revestiment decoratiu amb additius siloxànics de granulometria 1,5 mm de kg/kg m3, adherència per tracció directa, UNE-EN 1542:1999 d'1,4 Mpa, permeabilitat a l'aigua líquida, UNE-EN 1062-3:2008 de 0,1 kg/m2 h0,5.</x:t>
  </x:si>
  <x:si>
    <x:t>P782-612F3R</x:t>
  </x:si>
  <x:si>
    <x:t>Imperm.param.horitz., morter impermeabilitzant, ESCOPIDORS FINESTRES, base 35-50 cm
Impermeabilització de parament horitzontal amb morter impermeabilitzant de capa gruixuda, Lanko imper 221 de la casa Parex (Sika),  pel mètode de membrana rígida, monocomponent, de base ciment, d'adormiment ràpid de 13 mm de gruix aplicat en dues capes, previ repicat, neteja i raspallat de l'antic revestiment i amb acabat remolinat (P782-612Fa)</x:t>
  </x:si>
  <x:si>
    <x:t>P7CE0-4JT0A2</x:t>
  </x:si>
  <x:si>
    <x:t>SATE 2 cm Llindes obertures
Sistema d'Aïllament Tèrmic per l'Exterior “COTETERM” amb ETE 06/0089 i classificació reacció a foc EN:13501 B-S1-d0, compost per SikaThermoCoat-7 ES perfil arrencada de 20 mm d'amplada formada per alumini amb un gruix de 0,7 mm complint l'EN-485-2 i 485-4. Enganxat de plaques de poliestirè expandit tipus COTETERM Placa EPS Blanc d'un gruix de 20 mm, amb Landa de 0,037 W/m2 K i un Codi de Descripció (EPS - UNE EN 13163 : L(2)-W(2)-T(1)-S(2)-P(5)-DS(N)2-DS(70,-)1-DS(70,90)1-MU60-BS150-CS(10)60-TR150-WL(T)5-GM100-SS50) lliures d'hidrocarburs clorats i clorofluorocarbonats. Les plaques seran adherides amb morter COTETERM M, amb una densitat en pols de 1,35 gr/cc, densitat en pasta 1,45 gr/cc, adherència sobre formigó &gt; 0,8 N/mm2, conductivitat tèrmica de 0,47 W /mK, coeficient de difusió 5/20, resistència a compressió 10,5 N/mm2, resistència a flexotracció &gt; 0,6 N/mm2, garantint en tot moment un contacte mínim del 60% de la superfície de la placa.
Les plaques seran ancorades mecànicament amb fixacions encastades de màxima qualitat tipus COTETERM ANCLAJE diàmetre 10 mm de tac, diàmetre 60 mm de plat, sent necessari realitzar una perforació de 50 mm i garantir un encastament dels tacs de 30 mm, disposant d'homologació europea ETA 14/0130. La disposició i la quantitat de fixacions dependrà de l'exposició de l'edifici i de la seva altura, disposant com a mínim de 6 uts/m2. Col·locació de SikaThermoCoat-6 (lenght 2,5m) en arestes com a reforç, així com en buits, pres amb morter tipus COTETERM M. Col·locació de SikaThermoCoat-12 ÉS en zones de buits de finestres. Col·locació de sikaThermoCoat-10 ÉS a la trobada del sistema d'aïllament amb la fusteria metàl·lica. Col·locació part proporcional de COTETERM malla STD 167 de reforç a l'angle de cantonades de finestres i portes. La superfície de plaques es revestirà mitjançant morter COTETERM M, armat amb COTETERM malla STD 167 de 5x4 mm de llum, en fibra de vidre amb tractament antiàlcalis i pes de 160 gr/m2, resistència a tracció: 36,6 N/mm2 i gruix de 0,6 mm i revestida amb COTETERM M. Classificació Classe II amb una resistència a l'impacte de cos dur &gt; a 3 joules. Aplicació de capa d'acabat decoratiu mitjançant capa de preparació de Coteterm Fons Marcat CE segons EN 15824 i ETA 06/0089 i segona capa d'acabat Coteterm Acrylic SLX acabat fratassat fi, revestiment decoratiu amb additius siloxànics de granulometria 1,5 mm de kg/kg m3, adherència per tracció directa, UNE-EN 1542:1999 d'1,4 Mpa, permeabilitat a l'aigua líquida, UNE-EN 1062-3:2008 de 0,1 kg/m2 h0,5. (P7CE0-4JT0b)</x:t>
  </x:si>
  <x:si>
    <x:t>P7CE0-4JT0B2</x:t>
  </x:si>
  <x:si>
    <x:t>SATE 2 cm Brancals obertures
Sistema d'Aïllament Tèrmic per l'Exterior “COTETERM” amb ETE 06/0089 i classificació reacció a foc EN:13501 B-S1-d0, compost per SikaThermoCoat-7 ES perfil arrencada de 20 mm d'amplada formada per alumini amb un gruix de 0,7 mm complint l'EN-485-2 i 485-4. Enganxat de plaques de poliestirè expandit tipus COTETERM Placa EPS Blanc d'un gruix de 20 mm, amb Landa de 0,037 W/m2 K i un Codi de Descripció (EPS - UNE EN 13163 : L(2)-W(2)-T(1)-S(2)-P(5)-DS(N)2-DS(70,-)1-DS(70,90)1-MU60-BS150-CS(10)60-TR150-WL(T)5-GM100-SS50) lliures d'hidrocarburs clorats i clorofluorocarbonats. Les plaques seran adherides amb morter COTETERM M, amb una densitat en pols de 1,35 gr/cc, densitat en pasta 1,45 gr/cc, adherència sobre formigó &gt; 0,8 N/mm2, conductivitat tèrmica de 0,47 W /mK, coeficient de difusió 5/20, resistència a compressió 10,5 N/mm2, resistència a flexotracció &gt; 0,6 N/mm2, garantint en tot moment un contacte mínim del 60% de la superfície de la placa.
Les plaques seran ancorades mecànicament amb fixacions encastades de màxima qualitat tipus COTETERM ANCLAJE diàmetre 10 mm de tac, diàmetre 60 mm de plat, sent necessari realitzar una perforació de 50 mm i garantir un encastament dels tacs de 30 mm, disposant d'homologació europea ETA 14/0130. La disposició i la quantitat de fixacions dependrà de l'exposició de l'edifici i de la seva altura, disposant com a mínim de 6 uts/m2. Col·locació de SikaThermoCoat-6 (lenght 2,5m) en arestes com a reforç, així com en buits, pres amb morter tipus COTETERM M. Col·locació de SikaThermoCoat-12 ÉS en zones de buits de finestres. Col·locació de sikaThermoCoat-10 ÉS a la trobada del sistema d'aïllament amb la fusteria metàl·lica. Col·locació part proporcional de COTETERM malla STD 167 de reforç a l'angle de cantonades de finestres i portes. La superfície de plaques es revestirà mitjançant morter COTETERM M, armat amb COTETERM malla STD 167 de 5x4 mm de llum, en fibra de vidre amb tractament antiàlcalis i pes de 160 gr/m2, resistència a tracció: 36,6 N/mm2 i gruix de 0,6 mm i revestida amb COTETERM M. Classificació Classe II amb una resistència a l'impacte de cos dur &gt; a 3 joules. Aplicació de capa d'acabat decoratiu mitjançant capa de preparació de Coteterm Fons Marcat CE segons EN 15824 i ETA 06/0089 i segona capa d'acabat Coteterm Acrylic SLX acabat fratassat fi, revestiment decoratiu amb additius siloxànics de granulometria 1,5 mm de kg/kg m3, adherència per tracció directa, UNE-EN 1542:1999 d'1,4 Mpa, permeabilitat a l'aigua líquida, UNE-EN 1062-3:2008 de 0,1 kg/m2 h0,5. (P7CE0-4JT0c)</x:t>
  </x:si>
  <x:si>
    <x:t>01.02.04</x:t>
  </x:si>
  <x:si>
    <x:t>P8KC-HPOAYR</x:t>
  </x:si>
  <x:si>
    <x:t>Escopidors de balconera model VIR de la casa Hotpint o similar, d'1,5 mm de gruix, 18 cm
Escopidors de balconera model VIR de la casa Hotpint o similar, d'acer galvanitzat lacat al forn en forma de L, d'1,5 mm de gruix, 25 cm de desenvolupament, com a màxim, amb 3 plecs en total; un plec al costat interior d'entrega amb el travesser inferior del tancament de fusteria d'alumini, i dos plecs per l'exterior per conformar el trencaaigües. Col·locació sobre el suport prèviament impermeabilitzat i sanejat, adherint-lo al suport amb segellador Pattex SP101, o similar. Inclús segellat amb la junta d'entrega amb el tancament d'alumini amb cordó de massilla de poliuretà Sikaflex 11 FC.
Pendent escopidor de 5º, superfície de 18 cm inclòs voladís (P8KC-HPOAc)</x:t>
  </x:si>
  <x:si>
    <x:t>P8KC-HPOA1R</x:t>
  </x:si>
  <x:si>
    <x:t>Escopidors de balconera model VIR de la casa Hotpint o similar, d'1,5 mm de gruix, 38 cm
Escopidors de balconera model VIR de la casa Hotpint o similar, d'acer galvanitzat lacat al forn en forma de L, d'1,5 mm de gruix, 45 cm de desenvolupament, com a màxim, amb 3 plecs en total; un plec al costat interior d'entrega amb el travesser inferior del tancament de fusteria d'alumini, i dos plecs per l'exterior per conformar el trencaaigües. Col·locació sobre el suport prèviament impermeabilitzat i sanejat, adherint-lo al suport amb segellador Pattex SP101, o similar. Inclús segellat amb la junta d'entrega amb el tancament d'alumini amb cordó de massilla de poliuretà Sikaflex 11 FC.
Pendent escopidor de 5º, superfície de 38 cm inclòs voladís (P8KC-HPOAd)</x:t>
  </x:si>
  <x:si>
    <x:t>P8KC-HPOA0R</x:t>
  </x:si>
  <x:si>
    <x:t>Escopidors de balconera model VIR de la casa Hotpint o similar, d'1,5 mm de gruix, 48 cm
Escopidors de balconera model VIR de la casa Hotpint o similar, d'acer galvanitzat lacat al forn en forma de L, d'1,5 mm de gruix, 55 cm de desenvolupament, com a màxim, amb 3 plecs en total; un plec al costat interior d'entrega amb el travesser inferior del tancament de fusteria d'alumini, i dos plecs per l'exterior per conformar el trencaaigües. Col·locació sobre el suport prèviament impermeabilitzat i sanejat, adherint-lo al suport amb segellador Pattex SP101, o similar. Inclús segellat amb la junta d'entrega amb el tancament d'alumini amb cordó de massilla de poliuretà Sikaflex 11 FC.
Pendent escopidor de 5º, superfície de 48 cm inclòs voladís (P8KC-HPOAe)</x:t>
  </x:si>
  <x:si>
    <x:t>P8KC-HPOA3R</x:t>
  </x:si>
  <x:si>
    <x:t>Escopidors de balconera model VIR de la casa Hotpint o similar, d'1,5 mm de gruix, 53 cm
Escopidors de balconera model VIR de la casa Hotpint o similar, d'acer galvanitzat lacat al forn en forma de L, d'1,5 mm de gruix, 60 cm de desenvolupament, com a màxim, amb 3 plecs en total; un plec al costat interior d'entrega amb el travesser inferior del tancament de fusteria d'alumini, i dos plecs per l'exterior per conformar el trencaaigües. Col·locació sobre el suport prèviament impermeabilitzat i sanejat, adherint-lo al suport amb segellador Pattex SP101, o similar. Inclús segellat amb la junta d'entrega amb el tancament d'alumini amb cordó de massilla de poliuretà Sikaflex 11 FC.
Pendent escopidor de 5º, superfície de 53 cm inclòs voladís (P8KC-HPOAf)</x:t>
  </x:si>
  <x:si>
    <x:t>INSTAL·LACIONS</x:t>
  </x:si>
  <x:si>
    <x:t>01.02.05</x:t>
  </x:si>
  <x:si>
    <x:t>PF56-FJKMBR</x:t>
  </x:si>
  <x:si>
    <x:t>Recol·locació d'instal·lació de muntants de gas existents, formats per 9 tubs de coure, diàmetre D=10/12 mm i 1 mm de gruix, instal·lats en superfície, separant-los 12 cm respecte el parament vertical per fer possible l'aplicació del SATE. Substitució de les abraçadores que subjecten els muntants als rails ancorats al parament d'obra (perfils C, disposats horitzontalment cada 80 cm aproximadament) per noves abraçadores d'acer inoxidableBis Bifix G2 Clamp de la casa Walraven, amb cargol d'ancoratge Bis Rapidrail Hammerfix M8/10 de Walraven de 10 cm de longitud, proporcionant la separació de 12 cm total respecte al parament. El carril fixat al parament quedarà ocult per la col·locació del SATE. Inclús material auxiliar per al muntatge i subjecció a l'obra, així com accessoris i peces especials. Execució segons normativa d'aplicació a instal·lacions de gas, per empresa instal·ladora autoritzada per a l'exercici de l'activitat. (PF56-FJKMb)</x:t>
  </x:si>
  <x:si>
    <x:t>01.02.06</x:t>
  </x:si>
  <x:si>
    <x:t>P89R-4W4X</x:t>
  </x:si>
  <x:si>
    <x:t>Pintat de tub de coure, a l'esmalt sintètic, amb una capa d'imprimació fosfatant i dues d'acabat de 2 a 4'' de diàmetre, com a màxim</x:t>
  </x:si>
  <x:si>
    <x:t>COBERTA</x:t>
  </x:si>
  <x:si>
    <x:t>01.03.01</x:t>
  </x:si>
  <x:si>
    <x:t>P2142-4RN5</x:t>
  </x:si>
  <x:si>
    <x:t>Arrencada de coronament de metall, de fins a 30 cm d'amplària, amb mitjans manuals i càrrega manual de runa sobre camió o contenidor</x:t>
  </x:si>
  <x:si>
    <x:t>P2145-4RRZ</x:t>
  </x:si>
  <x:si>
    <x:t>Arrencada de passamà ancorat, amb mitjans manuals i càrrega manual sobre camió o contenidor</x:t>
  </x:si>
  <x:si>
    <x:t>IMPERMEABILITZACIONS</x:t>
  </x:si>
  <x:si>
    <x:t>01.03.02</x:t>
  </x:si>
  <x:si>
    <x:t>P782-612FYR</x:t>
  </x:si>
  <x:si>
    <x:t>Imperm.param.horitz., morter impermeabilitzant, CORONAMENT PATIS, base 30 cm
Impermeabilització de parament horitzontal amb morter impermeabilitzant de capa gruixuda, Lanko imper 221 de la casa Parex (Sika),  pel mètode de membrana rígida, monocomponent, de base ciment, d'adormiment ràpid de 13 mm de gruix aplicat en dues capes, previ repicat, neteja i raspallat de l'antic revestiment i amb acabat remolinat (P782-612Fd)</x:t>
  </x:si>
  <x:si>
    <x:t>P51E-61T0AR</x:t>
  </x:si>
  <x:si>
    <x:t>IMPERMEABILITZACIÓ COBERTA PLANA TRANSITABLE
Impermeabilització de ràfec amb capa de protecció de morter de ciment, amb membrana de poliuretà monocomponent amb una dotació total de 3 Kgr / m² aplicant una imprimació prèvia de 200 gr / m² amb corró i dues capes consum 2,50 Kgr / m², intercalant armadura de poliéster 60 gr. i 100gr en punts singulars i acabat amb un paviment de rajola ceràmica, prèvia neteja i sanejament de solera, inclou formació de mitjacanya, regata perimetral i minvell (P51E-61T0b)</x:t>
  </x:si>
  <x:si>
    <x:t>P5ZE7-4SMTIR</x:t>
  </x:si>
  <x:si>
    <x:t>VORA LLIURE,RAJOLA CERÀMICA.14x28cm,trencaaigües, col.morter mixt 1:2:10
Col·locació de vora lliure amb peces de rajola ceràmica fina de 14x28 cm, amb trencaaigües, col·locada amb ciment cola i rejuntat amb beurada de morter epoxi, vol trencaaigües=2 cms. 
Nota: els trencaaigües hauran de quedar perfectament nets en la seva superfície inferior i les seves gotes lliures de material aglomerant (P5ZE7-4SMTb)</x:t>
  </x:si>
  <x:si>
    <x:t>01.03.03</x:t>
  </x:si>
  <x:si>
    <x:t>P81E-61SJ</x:t>
  </x:si>
  <x:si>
    <x:t>Reparació d'esquerda lineal a parament arrebossat vertical exterior, a una alçària &gt;3 m, amb arrencada i repicat de revestiments amb mitjans manuals i càrrega manual de runa sobre camió o contenidor, aplicació de morter 1:2:10, col·locació d'armadura amb malla de fibra de vidre revestida de PVC de 6x5 mm i densitat 484 g/m2, i acabat arrebossat amb morter 1:0,5:4 reglejat amb acabat remolinat</x:t>
  </x:si>
  <x:si>
    <x:t>01.03.04</x:t>
  </x:si>
  <x:si>
    <x:t>P8JC-HPO8</x:t>
  </x:si>
  <x:si>
    <x:t>Coronament muret de planxa d'acer plegada, de la casa Hotpint o similar, d'acer galvanitzat lacat al forn, d'1,5 mm de gruix, 50 cm de desenvolupament, com a màxim, amb 4 plecs en total; dos plecs a cada costat per conformar els trencaaigües. Col·locació sobre el suport prèviament impermeabilitzat i sanejat, adherint-lo al suport amb segellador Pattex SP101, o similar.</x:t>
  </x:si>
  <x:si>
    <x:t>PB14-A8DD2R</x:t>
  </x:si>
  <x:si>
    <x:t>Barana alumini lacat de seguretat prefabricada, amb muntants i travessers, de 110 cm d'alçària, col·locada amb fixacions mecàniques, model GCE-IAD2 de la casa Somain securité, o similar. Ancoratges de la barana al parament vertical del muret, ref. 101455, de 131 mm de vol.  (PB14-A8DDb)</x:t>
  </x:si>
  <x:si>
    <x:t>P8K3-5TSD</x:t>
  </x:si>
  <x:si>
    <x:t>Segellat de trencaaigües de coronament de planxa preformada d'alumini anoditzat, de 45 mm de desenvolupament, amb massilla de poliuretà</x:t>
  </x:si>
  <x:si>
    <x:t>01.03.05</x:t>
  </x:si>
  <x:si>
    <x:t>P874-HKTD2R</x:t>
  </x:si>
  <x:si>
    <x:t>Neteja superficial de parament horitzontal ràfec de formigó armat, amb raig d'aigua a pressió, raspallat manual i retirada d'elements solts
Inclús cantell del ràfec 30 cm (P874-HKTDb)</x:t>
  </x:si>
  <x:si>
    <x:t>P8B1-6072</x:t>
  </x:si>
  <x:si>
    <x:t>Hidrofugat de parament horitzontal exterior amb protector hidròfug
Inclús cantell del ràfec 30 cm</x:t>
  </x:si>
  <x:si>
    <x:t>INSTAL·LACIONS INTERIOR HABITATGE</x:t>
  </x:si>
  <x:si>
    <x:t>01.04.01</x:t>
  </x:si>
  <x:si>
    <x:t>P1D2-HA2M</x:t>
  </x:si>
  <x:si>
    <x:t>Protecció de la pols i la runa de mobiliari amb vel de polietilè, de 0,25 mm de gruix adherida amb Cinta adhesiva plàstica per a làmines de polietilè, inclòs fixada al parament mitjançant un bastiment</x:t>
  </x:si>
  <x:si>
    <x:t>01.04.02</x:t>
  </x:si>
  <x:si>
    <x:t>P214T-4RQF</x:t>
  </x:si>
  <x:si>
    <x:t>Enderroc d'envà de ceràmica de 5 cm de gruix, amb revestiment inclòs, amb mitjans manuals i càrrega manual de runa sobre camió o contenidor</x:t>
  </x:si>
  <x:si>
    <x:t>P21D5-HBIO</x:t>
  </x:si>
  <x:si>
    <x:t>Desmuntatge per a substitució de xemeneia metàl·lica de ventilació tipus shunt de 300 mm de diàmetre com a màxim, muntada superficialment, amb mitjans manuals i càrrega manual sobre camió o contenidor</x:t>
  </x:si>
  <x:si>
    <x:t>P214I-AKZK</x:t>
  </x:si>
  <x:si>
    <x:t>Enderroc de cel ras de guix, amb mitjans manuals i càrrega manual sobre camió o contenidor</x:t>
  </x:si>
  <x:si>
    <x:t>RAM DE PALETA</x:t>
  </x:si>
  <x:si>
    <x:t>01.04.03</x:t>
  </x:si>
  <x:si>
    <x:t>P6120-61RA</x:t>
  </x:si>
  <x:si>
    <x:t>Envà de tancament de calaix d'instal·lacions, de 3,00m d'alçària com a màxim, d'obra ceràmica, col·locat amb morter mixt 1:2:10 elaborat a l'obra, arrebossat mestrejat a una cara amb morter de ciment 1:4, deixat de regle i enrajolat amb rajola ceràmica premsada esmaltada brillant, preu alt de 16 a 25 u com a màxim, col·locades amb morter adhesiu, inclou protecció d'aresta amb cantonera d'alumini de 5 mm de gruix i 25 mm de desenvolupament</x:t>
  </x:si>
  <x:si>
    <x:t>P846-9JOC</x:t>
  </x:si>
  <x:si>
    <x:t>Cel ras continu de plaques de guix laminat tipus estàndard (A), per a revestir, de 12,5 mm de gruix i vora afinada (BA), sobre entramat existent d'acer galvanitzat format per perfils principals i secundaris fixats al sostre mitjançant vareta de suspensió cada 1,2 m, per a una alçària de cel ras de 2,39 m</x:t>
  </x:si>
  <x:si>
    <x:t>FUSTERIA</x:t>
  </x:si>
  <x:si>
    <x:t>01.04.04</x:t>
  </x:si>
  <x:si>
    <x:t>PEP0-8F23</x:t>
  </x:si>
  <x:si>
    <x:t>Subministre e instal.lació de AIREJADOR air slot 22 tejadillo exterior 45mm, airejador d'admissió de 620 mm de llargària, 30 a 50 mm de fondària i 24 mm d'amplària d'alumini lacat, amb aïllament acústic de 34 a 36 dB, filtre antipolució classe G3 i vàlvula reguladora, col·locat en posició vertical/horitzontal i airejador d'admissió per a col·locar en fusteria i ajustat a cabals d'entrada. Inclou tots els materials i mitjans auxiliars necessaris.</x:t>
  </x:si>
  <x:si>
    <x:t>PAS2-5R93</x:t>
  </x:si>
  <x:si>
    <x:t xml:space="preserve">Porta de registre tallafocs per a instal·lacions, pivotant, homologada, EI2 60-C5, segons UNE-EN 1634-1, d'una fulla de 38 mm de gruix, 430x430 mm de llum i altura de pas, per a un forat d'obra de 540x540 mm, acabat galvanitzat i lacat color blanc, formada per dos xapes d'acer galvanitzat de 0,5 mm d'espessor, plegades, acoblades i muntades, amb cambra intermèdia de llana de roca d'alta densitat i plaques de cartró guix, sobre marc d'acer galvanitzat de 1 mm de gruix, inclús frontisses cargolades al marc i a la fulla i tancament triangular. 	 	 </x:t>
  </x:si>
  <x:si>
    <x:t>INSTAL·LACIÓ CALDERES CONDENSACIÓ</x:t>
  </x:si>
  <x:si>
    <x:t>01.04.05</x:t>
  </x:si>
  <x:si>
    <x:t>UDIN228</x:t>
  </x:si>
  <x:si>
    <x:t>Xemeneia modular col·lectiva concèntrica DINAGAS sobrepressió dues parets Ø175/275 - ESCALA 1
Subministrament i muntatge de xemeneia modular col·lectiva concèntrica diàmetre nominal 175/275 mm marca DINAK, gamma DINAGAS SOBREPRESIÓN DOS PAREDES, fabricada en acer inoxidable AISI 316L (1.4404) interior i acer galvanitzat exterior per evacuació col·lectiva en sobrepressió dels productes de combustió i per a l'admissió d'aire comburent de calderes de condensació a gas tipus C(10)2 o C(10)3 dotades de clapetes antiretorn. Amb junta de silicona resistent a 200ºC a paret interior i exterior, soldadura làser/TIG, pestanya antitall a les vores, absència de pont tèrmic i absorció individual de dilatacions a cada element. Marcatge CE segons UNEIX EN 1856-1. Només muntatge interior. Inclou part proporcional d'accessoris, desviacions, abraçadores i elements de fixació. Inclús substitució de barret de coberta.</x:t>
  </x:si>
  <x:si>
    <x:t>UDIN225</x:t>
  </x:si>
  <x:si>
    <x:t>Xemeneia modular col·lectiva concèntrica DINAGAS sobrepressió dues parets Ø110/175 - ESCALA 2
Subministrament i muntatge de xemeneia modular col·lectiva concèntrica diàmetre nominal 110/175 mm marca DINAK, gamma DINAGAS SOBREPRESIÓN DOS PAREDES, fabricada en acer inoxidable AISI 316L (1.4404) interior i acer galvanitzat exterior per evacuació col·lectiva en sobrepressió dels productes de combustió i per a l'admissió d'aire comburent de calderes de condensació a gas tipus C(10)2 o C(10)3 dotades de clapetes antiretorn. Amb junta de silicona resistent a 200ºC a paret interior i exterior, soldadura làser/TIG, pestanya antitall a les vores, absència de pont tèrmic i absorció individual de dilatacions a cada element. Marcatge CE segons UNEIX EN 1856-1. Només muntatge interior. Inclou part proporcional d'accessoris, desviacions, abraçadores i elements de fixació. Inclús substitució de barret de coberta.</x:t>
  </x:si>
  <x:si>
    <x:t>UDIN131</x:t>
  </x:si>
  <x:si>
    <x:t>Subministrament i muntatge de kit d'1m format per xemeneia modular concèntrica diàmetre nominal 80/125 mm marca DINAK, gamma DIFLUX INOX, fabricada en acer inoxidable AISI 316L (1.4404) interior i AISI 304 (1.4301) exterior, per evacuació individual en sobrepressió dels productes de combustió i per a l'admissió d'aire  aire comburent. Amb junta de silicona resistent a 200ºC a paret interior i exterior, soldadura làser/TIG, pestanya antitall a les vores, absència de pont tèrmic i absorció individual de dilatacions a cada element. Marcat CE segons UNE EN 1856-1 per a aplicació en condensació. Inclou part proporcional d'accessoris, desviacions, abraçadores i elements de fixació.</x:t>
  </x:si>
  <x:si>
    <x:t>PEVC-368YNR</x:t>
  </x:si>
  <x:si>
    <x:t>Termòstat WiFi TXM Termòstat ambient programable modulant amb cables amb connexió WiFi vinculable a l'APP BAXI CONNECT, disponible per a iOS, Android i Windows. Compatible amb els generadors Victòria Condens, Argenta Condens, Platinum BC iPlus, Platinum BC iPlus V200 i Platinum BC iMAX. Classificació ErP: V Contribució a la eficiència ErP: 3% Pantalla TFT full color 5,8” amb il·luminació automàtica Programació setmanal/diària Canvi de manera Calor/Fred en bombes de calor Control d'errors de l'equip generador Control d'ACS (temperatura i programació horària) Monitorització i visualització del consum d'energia de l'equip generador (caldera o bomba de calor) Informació sobre l'equip generador (pressió del circuit i temperatura de funcionament) (PEVC-368Yb)</x:t>
  </x:si>
  <x:si>
    <x:t>PD18-8D4Z</x:t>
  </x:si>
  <x:si>
    <x:t>Baixant condensats caldera condensació
Baixant de tub de PVC-U de paret massissa, àrea d'aplicació B segons norma UNE-EN 1329-1, de DN 90 mm, classe de reacció al foc B-s1, d0 segons norma UNE-EN 13501-1, incloses les peces especials i fixat mecànicament amb brides. Inclou la connexió a la xarxa de sanejament existent, en la planta primera.</x:t>
  </x:si>
  <x:si>
    <x:t>PDV1-HC50AR</x:t>
  </x:si>
  <x:si>
    <x:t>Procediment de legalització de la instal·lació tèrmica, realitzant les proves finals de servei de la instal·lació de caldera d'ACS i calefacció, i evaquació de productes de combustió, segons exigències del Projecte i del RITE i posterior presentació a l'administració competent de la documentació necessària per a la legalització, formada per la declaració responsable (DR) per a instal·lacions tèrmiques en edificis, projecte tècnic de la instal·lació d’acord amb el RD 1027/2007 i les seves modificacions posteriors atès que la potència tèrmica total supera els 70kW tèrmics, certificat de final d’obra i proves realitzades que acrediti que la instal·lació reuneix les condicions tècniques requerides pel Reglament d’instal·lacions tèrmiques als edificis. Addicionalment s'aportarà el contracte de manteniment amb una empresa inscrita en el Registre d’Agents de la Seguretat Industrial de Catalunya (RASIC ), o en el registre corresponent d’una altra Comunitat Autònoma, i certificats CE de conformitat del equips que formen la instal·lació (rendiment de calderes, aparell a gas, aparell a pressió i xemeneies). Incús tots els tràmits i taxes necessaris (PDV1-HC50b)</x:t>
  </x:si>
  <x:si>
    <x:t>PE2F-CSXR</x:t>
  </x:si>
  <x:si>
    <x:t>Substitució de caldera mixta per caldera de condensació de 24 kW de potència calorífica model NEODENS LITE 24/24 F, de gas natural i propà, de condensació mixta instantània per a la producció d'ACS i calefacció. Inclou un circulador d'alta eficiència. Producció d'ACS per a un salt tèrmic de 25 ºC de 13,8 l/min. Quadre de control analògic amb pantalla retroil·luminada. Intercanviador de calor primària monotèrmica d'acer inoxidable amb secció majorada. Per a la seva integració amb la instal·lació de plaques solars com a suport a la producció d'ACS es disposen vàlvules termostàtiques o de kits solars. Sistema d'evacuació en sobrepressió, amb clapeta antiretorn; es subministra conjuntament amb kit d'evacuació doble 80. Potència útil: 4,8 - 24 kW. Dimensions (alt x ample x profund): 700 x 395 x 285 mm Pes: 28,5 kg
Dissenyada segons els requisits del REGLAMENTO (UE) 813/2013, amb una classe d'eficiència energètica en calefacció i aigua calenta sanitària A-A/XL segons REGLAMENTO (UE) 811/2013, col·locada</x:t>
  </x:si>
  <x:si>
    <x:t>PJA1-8FSH</x:t>
  </x:si>
  <x:si>
    <x:t xml:space="preserve">Substitució d'interacumulador solar individual existent de 160 l de capacitat en mal estat de conservació. Inclou el desmuntatge de l'interacumulador existent, càrrega a contenidor o camió i gestió de residus.
Inclou el submnistre i instal.lació de nou acumulador-bescanviador per a aigua calenta sanitària de 160 l de capacitat d'acer esmaltat, amb aïllament de poliuretà, dos serpentins amb bomba incorporada de 15 l/min, amb regulació, dissenyat segons els requisits del REGLAMENTO (UE) 814/2013, amb una classe d'eficiència energètica en aigua calenta sanitària segons REGLAMENTO (UE) 812/2013, col·locat en posició vertical amb fixacions murals i connectat i la posta en marxa.
PREVISIÓ 15% </x:t>
  </x:si>
  <x:si>
    <x:t>INSTAL·LACIÓ VENTILACIÓ 3r 2a E2</x:t>
  </x:si>
  <x:si>
    <x:t>01.04.06</x:t>
  </x:si>
  <x:si>
    <x:t>PEM6-B65PER</x:t>
  </x:si>
  <x:si>
    <x:t xml:space="preserve">Sistema de ventilació individual amb la finalitat de renovar l'aire interior, sistema format per conductes d'alumini flexible hermètics col·locats a l'interior del fals sostre de l'habitatge, que extraurà l'aire a través de dues reixetes situades a la cuina i al bany cap a l'exterior, canalitzant-lo pel shunt de la cambra higiènica. La ventilació serà forçada amb ventilador Healthbox 3.0, o similar, instal·lat al fals sostre del bany, que es connectarà al shunt existent mitjançant tub d'alumini Renson Easyflex d=110mm. El sistema es posa en funcionament o es desactiva automàticament mitjançant sensors que comproven la qualitat de l'aire (excés de CO2, humitat, compostos orgànics volàtils). Inclou vàlvula control de regulació de CO2 per la cuina, i regulació segons demanda de H2O per el bany. (PEM6-B65Pb)
Inclou conducte vertical de diàmetre 150mm, fins a la coberta de l'edifici. </x:t>
  </x:si>
  <x:si>
    <x:t>01.04.07</x:t>
  </x:si>
  <x:si>
    <x:t>P89I-4V8T</x:t>
  </x:si>
  <x:si>
    <x:t>Pintat de parament vertical de guix, amb pintura plàstica amb acabat llis, amb una capa segelladora i dues d'acabat</x:t>
  </x:si>
  <x:si>
    <x:t>P89I-4V8R</x:t>
  </x:si>
  <x:si>
    <x:t>Pintat de parament horitzontal de guix, amb pintura plàstica amb acabat llis, amb una capa segelladora i dues d'acabat</x:t>
  </x:si>
  <x:si>
    <x:t xml:space="preserve"> SEGURETAT I SALUT</x:t>
  </x:si>
  <x:si>
    <x:t xml:space="preserve"> INSTAL·LACIONS PROVISIONALS D'OBRA</x:t>
  </x:si>
  <x:si>
    <x:t>01.05.01</x:t>
  </x:si>
  <x:si>
    <x:t>PQU1-49TI</x:t>
  </x:si>
  <x:si>
    <x:t>Banc de fusta amb capacitat per a 3 persones, col·locat i amb el desmuntatge inclòs</x:t>
  </x:si>
  <x:si>
    <x:t>PQU3-0235</x:t>
  </x:si>
  <x:si>
    <x:t>Farmaciola portàtil d'urgència, amb el contingut establert a l'ordenança general de seguretat i salut en el treball</x:t>
  </x:si>
  <x:si>
    <x:t>PQUE-BIQP</x:t>
  </x:si>
  <x:si>
    <x:t>Transport, entrega, retirada, muntatge i desmuntatge de mòdul prefabricat per equipament de vestidors a obra de 3,7x2,4 m amb tancaments formats per placa de dues planxes d'acer prelacat i aïllament interior de 40mm de gruix i paviment format per tauler aglomarat hidròfug amb acabat de PVC sobre xapa galvanitzada i llana mineral de vidre, instal·lació elèctrica 1 punt de llum, interruptor, endolls i protecció diferencial</x:t>
  </x:si>
  <x:si>
    <x:t>PQUE-BIQS</x:t>
  </x:si>
  <x:si>
    <x:t>mes</x:t>
  </x:si>
  <x:si>
    <x:t>Lloguer de mòdul prefabricat per equipament de vestidors a obra de 3,7x2,4 m amb tancaments formats per placa de dues planxes d'acer prelacat i aïllament interior de 40mm de gruix i paviment format per tauler aglomarat hidròfug amb acabat de PVC sobre xapa galvanitzada i llana mineral de vidre, instal·lació elèctrica 1 punt de llum, interruptor, endolls i protecció diferencial</x:t>
  </x:si>
  <x:si>
    <x:t>YCR030</x:t>
  </x:si>
  <x:si>
    <x:t>Clos provisional de solar compost per tanques traslladables de 3,50x2,00 m, formades per panell de malla electrosoldada amb plecs de reforç, de 200x100 mm de pas de malla, amb filferros horitzontals de 5 mm de diàmetre i verticals de 4 mm, soldats en els extrems a pals verticals de 40 mm de diàmetre, acabat galvanitzat, amortitzables en 5 usos i bases prefabricades de formigó, de 65x24x12 cm, amb 8 orificis, per a suport dels pals, amortitzables en 5 usos, fixades al paviment amb platines de 20x4 mm i tacs d'expansió d'acer. Malla d'ocultació de polietilè d'alta densitat, color verd, col·locada sobre les tanques.</x:t>
  </x:si>
  <x:si>
    <x:t xml:space="preserve"> SENYALITZACIONS</x:t>
  </x:si>
  <x:si>
    <x:t>01.05.02</x:t>
  </x:si>
  <x:si>
    <x:t>PBBL-56GK</x:t>
  </x:si>
  <x:si>
    <x:t>Placa de senyalització de seguretat laboral, de planxa d'acer llisa serigrafiada, de 40x33 cm, fixada mecànicament i amb el desmuntatge inclòs</x:t>
  </x:si>
  <x:si>
    <x:t>PBBJ-5674</x:t>
  </x:si>
  <x:si>
    <x:t>Placa amb pintura reflectant triangular de 70 cm de costat, per a senyals de trànsit, fixada i amb el desmuntatge inclòs</x:t>
  </x:si>
  <x:si>
    <x:t>PBBD-65KN</x:t>
  </x:si>
  <x:si>
    <x:t>Senyal de prohibició, normalitzada amb pictograma negre sobre fons blanc, de forma circular amb cantells i banda transversal descendent d'esquerra a dreta a 45°, en color vermell, diàmetre 60 cm, amb cartell explicatiu rectangular, per ser vista fins 25 m, fixada i amb el desmuntatge inclòs</x:t>
  </x:si>
  <x:si>
    <x:t>PBB8-65KE</x:t>
  </x:si>
  <x:si>
    <x:t>Senyal d'advertència, normalitzada amb pictograma negre sobre fons groc, de forma triangular amb el cantell negre, costat major 85 cm, amb cartell explicatiu rectangular, per ser vista fins 25 m de distància, fixada i amb el desmuntatge inclòs</x:t>
  </x:si>
  <x:si>
    <x:t xml:space="preserve"> PROTECCIONS PERSONALS</x:t>
  </x:si>
  <x:si>
    <x:t>01.05.03</x:t>
  </x:si>
  <x:si>
    <x:t>P1477-65LG</x:t>
  </x:si>
  <x:si>
    <x:t>Casc de seguretat per a ús normal, contra cops, de polietilè amb un pes màxim de 400 g, homologat segons UNE-EN 812</x:t>
  </x:si>
  <x:si>
    <x:t>P147Q-65M2</x:t>
  </x:si>
  <x:si>
    <x:t>Pantalla facial per a protegir contra la projecció de partícules i a l'encebament d'arcs elèctrics, de policarbonat transparent, abatible i per a acoblar al casc amb arnès dielèctric</x:t>
  </x:si>
  <x:si>
    <x:t>P147Q-65M4</x:t>
  </x:si>
  <x:si>
    <x:t>Pantalla facial per a protecció de riscs mecànics, amb visor de malla de reixeta metàl·lica, per acoblar al casc amb arnès abatible, homologada segons UNE-EN 1731</x:t>
  </x:si>
  <x:si>
    <x:t>P147Z-FITH</x:t>
  </x:si>
  <x:si>
    <x:t>Ulleres de seguretat antiimpactes estàndard, amb muntura universal, amb visor transparent i tractament contra l'entelament, homologades segons UNE-EN 167 i UNE-EN 168</x:t>
  </x:si>
  <x:si>
    <x:t>P147Z-FITI</x:t>
  </x:si>
  <x:si>
    <x:t>Ulleres de seguretat panoràmiques i hermètiques per a picapedrer, amb muntura de PVC i adaptables amb cinta elàstica, amb visor de tela metàl·lica, homologades segons UNE-EN 1731</x:t>
  </x:si>
  <x:si>
    <x:t>P147O-EPWY</x:t>
  </x:si>
  <x:si>
    <x:t>Mascareta autofiltrant contra polsims i vapors tòxics, homologada segons UNE-EN 405</x:t>
  </x:si>
  <x:si>
    <x:t>P147P-EPWV</x:t>
  </x:si>
  <x:si>
    <x:t>Protector auditiu tipus orellera acoplable a casc industrial de seguretat, homologat segons UNE-EN 352-8, UNE-EN 397/A1 i UNE-EN 458</x:t>
  </x:si>
  <x:si>
    <x:t>P1487-EQE0</x:t>
  </x:si>
  <x:si>
    <x:t>Granota de treball, de polièster i cotó, amb butxaques exteriors</x:t>
  </x:si>
  <x:si>
    <x:t>P1486-EQF1</x:t>
  </x:si>
  <x:si>
    <x:t>Davantal per a soldador, de serratge, homologat segons UNE-EN 340, UNE-EN 470-1/A1 i UNE-EN 348</x:t>
  </x:si>
  <x:si>
    <x:t>P1479-65N7</x:t>
  </x:si>
  <x:si>
    <x:t>Cinturó de seguretat de subjecció, ajustable, classe A, de polièster i ferramenta estampada, amb corda de seguretat dotada de guardacaps metàl·lics i mosquetó d'acer amb virolla roscada, homologat segons CE</x:t>
  </x:si>
  <x:si>
    <x:t>P147B-65N9</x:t>
  </x:si>
  <x:si>
    <x:t>Dispositiu antiblocador, per a subjectar el cinturó de seguretat a una corda de 16 mm de D, d'aliatge lleuger, de qualitat F5</x:t>
  </x:si>
  <x:si>
    <x:t>P147A-65NA</x:t>
  </x:si>
  <x:si>
    <x:t>Corda de poliamida d'alta tenacitat, de 16 mm de diàmetre, per a sirga de cinturó de seguretat</x:t>
  </x:si>
  <x:si>
    <x:t>P147H-65NO</x:t>
  </x:si>
  <x:si>
    <x:t>Faixa de protecció dorslumbar</x:t>
  </x:si>
  <x:si>
    <x:t>P147L-EQDJ</x:t>
  </x:si>
  <x:si>
    <x:t>Parella de guants de protecció contra riscos mecànics molt agressius nivell 5, homologats segons UNE-EN 388 i UNE-EN 420</x:t>
  </x:si>
  <x:si>
    <x:t>P147K-EQDM</x:t>
  </x:si>
  <x:si>
    <x:t>Parella de guants de material aïllant per a treballs elèctrics, classe 0, logotip color vermell, tensió màxima 1000 V, homologats segons UNE-EN 420</x:t>
  </x:si>
  <x:si>
    <x:t>P147L-EQD9</x:t>
  </x:si>
  <x:si>
    <x:t>Parella de guants antihumitat resistents als productes químics, de neoprè sense suport i folrat de cotó, amb maniguets fins a mig avantbraç</x:t>
  </x:si>
  <x:si>
    <x:t>P147L-EQDB</x:t>
  </x:si>
  <x:si>
    <x:t>Parella de guants per a soldador, amb palmell de pell, folre interior de cotó, i màniga llarga de serratge folrada de dril fort, homologats segons UNE-EN 407 i UNE-EN 420</x:t>
  </x:si>
  <x:si>
    <x:t>P1474-65MP</x:t>
  </x:si>
  <x:si>
    <x:t>Parella de botes de seguretat resistents a la humitat, de pell rectificada, amb turmellera encoixinada sola antilliscant i antiestàtica, falca amortidora per al taló, llengüeta de manxa, de despreniment ràpid, amb plantilles i puntera metàl·liques</x:t>
  </x:si>
  <x:si>
    <x:t>P1474-65MX</x:t>
  </x:si>
  <x:si>
    <x:t>Parella de botes baixes de seguretat industrial per a soldador, resistents a la humitat, de pell rectificada adobada al crom, amb turmellera encoixinada, amb llengüeta de manxa de despreniment ràpid, puntera metàl·lica, sola antilliscant, falca amortidora d'impactes al taló i sense plantilla metàl·lica, homologades segons UNE-EN ISO 20344, UNE-EN ISO 20345, UNE-EN ISO 20346 i UNE-EN ISO 20347</x:t>
  </x:si>
  <x:si>
    <x:t>P148C-65OL</x:t>
  </x:si>
  <x:si>
    <x:t>Parell de polaines per a soldador, elaborat amb serratge</x:t>
  </x:si>
  <x:si>
    <x:t xml:space="preserve"> PROTECCIONS COL·LECTIVES</x:t>
  </x:si>
  <x:si>
    <x:t>01.05.04</x:t>
  </x:si>
  <x:si>
    <x:t>P151G-49AL</x:t>
  </x:si>
  <x:si>
    <x:t>Línia horitzontal per a l'ancoratge i desplaçament de cinturons de seguretat, amb corda de poliamida de 16 mm de D i dispositiu anticaiguda autoblocador per a subjectar cinturó de seguretat i amb el desmuntatge inclòs</x:t>
  </x:si>
  <x:si>
    <x:t>P151C-65M0</x:t>
  </x:si>
  <x:si>
    <x:t>Cable fiador per al cinturó de seguretat, fixat en ancoratges de servei i amb el desmuntatge inclòs</x:t>
  </x:si>
  <x:si>
    <x:t>P151F-483P</x:t>
  </x:si>
  <x:si>
    <x:t>Protecció horitzontal d'obertures d'1 m de diàmetre com a màxim, en sostres, amb fusta i amb el desmuntatge inclòs</x:t>
  </x:si>
  <x:si>
    <x:t>P151P-483C</x:t>
  </x:si>
  <x:si>
    <x:t>Protecció col·lectiva horitzontal d'obertures amb xarxa per a proteccions superficials contra caigudes, de fil trenat de poliamida no regenerada, de tenacitat alta, de 4 mm de diàmetre, 80x80 mm de pas de malla, corda perimetral de poliamida de 12 mm de diàmetre nuada a la xarxa, fixada amb fleix i tacs d'expansió i amb el desmuntatge inclòs</x:t>
  </x:si>
  <x:si>
    <x:t>P151A-45RD</x:t>
  </x:si>
  <x:si>
    <x:t>Barana de protecció en el perímetre del sostre, d'alçària 1 m amb travesser superior i intermedi de tub metàl·lic de 2,3'', sòcol de post de fusta, fixada amb suports de muntant metàl·lic per a allotjar en perforacions del sostre i amb el desmuntatge inclòs</x:t>
  </x:si>
  <x:si>
    <x:t>P15B0-EQG0</x:t>
  </x:si>
  <x:si>
    <x:t>Aïllant de cautxú per a conductor de línia elèctrica en tensió, de llargària 3 m</x:t>
  </x:si>
  <x:si>
    <x:t xml:space="preserve"> MÀ D'OBRA DE SEGURETAT</x:t>
  </x:si>
  <x:si>
    <x:t>01.05.05</x:t>
  </x:si>
  <x:si>
    <x:t>P16C-67C8</x:t>
  </x:si>
  <x:si>
    <x:t>Reunió del comitè de Seguretat i Salut constituït per 6 persones</x:t>
  </x:si>
  <x:si>
    <x:t>P169-67C9</x:t>
  </x:si>
  <x:si>
    <x:t>h</x:t>
  </x:si>
  <x:si>
    <x:t>Informació en Seguretat i Salut per als riscos específics de l'obra</x:t>
  </x:si>
  <x:si>
    <x:t>PQUN-65LD</x:t>
  </x:si>
  <x:si>
    <x:t>Reconeixement mèdic</x:t>
  </x:si>
  <x:si>
    <x:t>PQUH-65LZ</x:t>
  </x:si>
  <x:si>
    <x:t>Mà d'obra per a neteja i conservació de les instal·lacions</x:t>
  </x:si>
  <x:si>
    <x:t>P15Z0-67C7</x:t>
  </x:si>
  <x:si>
    <x:t>Brigada de seguretat per a manteniment i reposició de les proteccions</x:t>
  </x:si>
  <x:si>
    <x:t xml:space="preserve">IMPORTE TOTAL DEL PRESUPUESTO : </x:t>
  </x:si>
  <x:si>
    <x:t>Justificación de elementos</x:t>
  </x:si>
  <x:si>
    <x:t>Nº</x:t>
  </x:si>
  <x:si>
    <x:t>Código</x:t>
  </x:si>
  <x:si>
    <x:t>U.M.</x:t>
  </x:si>
  <x:si>
    <x:t>Descripción</x:t>
  </x:si>
  <x:si>
    <x:t>Partida de obra</x:t>
  </x:si>
  <x:si>
    <x:t>B07F-0LSZ</x:t>
  </x:si>
  <x:si>
    <x:t>Morter mixt de ciment pòrtland amb filler calcari CEM II/B-L, calç i sorra, amb 380 kg/m3 de ciment, amb una proporció en volum 1:0,5:4 i 10 N/mm2 de resistència a compressió, elaborat a l'obra</x:t>
  </x:si>
  <x:si>
    <x:t>Rend.:</x:t>
  </x:si>
  <x:si>
    <x:t>Mano de obra</x:t>
  </x:si>
  <x:si>
    <x:t>A0E-000A</x:t>
  </x:si>
  <x:si>
    <x:t>Manobre especialista</x:t>
  </x:si>
  <x:si>
    <x:t>/R</x:t>
  </x:si>
  <x:si>
    <x:t>x</x:t>
  </x:si>
  <x:si>
    <x:t>=</x:t>
  </x:si>
  <x:si>
    <x:t>Subtotal mano de obra</x:t>
  </x:si>
  <x:si>
    <x:t>Maquinaria</x:t>
  </x:si>
  <x:si>
    <x:t>C176-00FX</x:t>
  </x:si>
  <x:si>
    <x:t>Formigonera de 165 l</x:t>
  </x:si>
  <x:si>
    <x:t>Subtotal maquinaria</x:t>
  </x:si>
  <x:si>
    <x:t>Material</x:t>
  </x:si>
  <x:si>
    <x:t>B011-05ME</x:t>
  </x:si>
  <x:si>
    <x:t>Aigua</x:t>
  </x:si>
  <x:si>
    <x:t>B054-06DH</x:t>
  </x:si>
  <x:si>
    <x:t>kg</x:t>
  </x:si>
  <x:si>
    <x:t>Calç aèria hidratada CL 90-S, en sacs</x:t>
  </x:si>
  <x:si>
    <x:t>B055-067M</x:t>
  </x:si>
  <x:si>
    <x:t>t</x:t>
  </x:si>
  <x:si>
    <x:t>Ciment pòrtland amb filler calcari CEM II/B-L 32,5 R segons UNE-EN 197-1, en sacs</x:t>
  </x:si>
  <x:si>
    <x:t>B03L-05N7</x:t>
  </x:si>
  <x:si>
    <x:t>Sorra de pedrera per a morters</x:t>
  </x:si>
  <x:si>
    <x:t>Subtotal material</x:t>
  </x:si>
  <x:si>
    <x:t>Gastos auxiliares</x:t>
  </x:si>
  <x:si>
    <x:t>%</x:t>
  </x:si>
  <x:si>
    <x:t>Coste directo</x:t>
  </x:si>
  <x:si>
    <x:t>Gastos indirectos</x:t>
  </x:si>
  <x:si>
    <x:t>Total</x:t>
  </x:si>
  <x:si>
    <x:t>B07F-0LT4</x:t>
  </x:si>
  <x:si>
    <x:t>Morter de ciment pòrtland amb filler calcari CEM II/B-L i sorra, amb 250 kg/m3 de ciment, amb una proporció en volum 1:6 i 5 N/mm2 de resistència a compressió, elaborat a l'obra</x:t>
  </x:si>
  <x:si>
    <x:t>B07F-0LT5</x:t>
  </x:si>
  <x:si>
    <x:t>Morter de ciment pòrtland amb filler calcari CEM II/B-L i sorra, amb 380 kg/m3 de ciment, amb una proporció en volum 1:4 i 10 N/mm2 de resistència a compressió, elaborat a l'obra</x:t>
  </x:si>
  <x:si>
    <x:t>B07F-0LT6</x:t>
  </x:si>
  <x:si>
    <x:t>Morter mixt de ciment pòrtland amb filler calcari CEM II/B-L, calç i sorra, amb 200 kg/m3 de ciment, amb una proporció en volum 1:2:10 i 2,5 N/mm2 de resistència a compressió, elaborat a l'obra</x:t>
  </x:si>
  <x:si>
    <x:t>P2142-4RMJ</x:t>
  </x:si>
  <x:si>
    <x:t>Repicat d'arrebossat de morter de ciment, amb mitjans manuals i càrrega manual de runa sobre camió o contenidor</x:t>
  </x:si>
  <x:si>
    <x:t>A0D-0007</x:t>
  </x:si>
  <x:si>
    <x:t>Manobre</x:t>
  </x:si>
  <x:si>
    <x:t>P21GD-CULO</x:t>
  </x:si>
  <x:si>
    <x:t>Desmuntatge per a substitució de caldera mixta, desconnexió de les xarxes de subministrament i d'evacuació, amb mitjans manuals i càrrega manual sobre camió o contenidor</x:t>
  </x:si>
  <x:si>
    <x:t>A01-FEPC</x:t>
  </x:si>
  <x:si>
    <x:t>Ajudant calefactor</x:t>
  </x:si>
  <x:si>
    <x:t>A0F-000C</x:t>
  </x:si>
  <x:si>
    <x:t>Oficial 1a calefactor</x:t>
  </x:si>
  <x:si>
    <x:t>P786-H3OK</x:t>
  </x:si>
  <x:si>
    <x:t>Impermeabilització de parament amb pintura tipus poliuretà monocomponent amb una dotació de 0,25 kg/m2 aplicada en dues capes</x:t>
  </x:si>
  <x:si>
    <x:t>A0F-000V</x:t>
  </x:si>
  <x:si>
    <x:t>Oficial 1a pintor</x:t>
  </x:si>
  <x:si>
    <x:t>B896-H3OL</x:t>
  </x:si>
  <x:si>
    <x:t>Pintura poliuretà monocomponent, per a exteriors</x:t>
  </x:si>
  <x:si>
    <x:t>P7CE1-4ITZ</x:t>
  </x:si>
  <x:si>
    <x:t>Aïllament exterior per a suport de revestiment prim, amb planxa de poliestirè expandit (EPS), de 40 mm de gruix, de 60 kPa de tensió a la compressió, d'1,05 m2·K/W de resistència tèrmica, amb una cara llisa i cantell recte, fixada mecànicament amb morter de ciment per a ús corrent (GP) i tac i suport de niló, i revestida amb morter de ciment per a ús corrent (GP) amb malla de fibra de vidre revestida de PVC, de dimensions 4x4 mm, amb un pes mínim de 160 g/m2 embeguda</x:t>
  </x:si>
  <x:si>
    <x:t>A0F-000D</x:t>
  </x:si>
  <x:si>
    <x:t>Oficial 1a col·locador</x:t>
  </x:si>
  <x:si>
    <x:t>B7C26-FGTFB</x:t>
  </x:si>
  <x:si>
    <x:t>Planxa de poliestirè expandit (EPS), de 20 mm de gruix, de 60 kPa de tensió a la compressió, d'1,05 m2·K/W de resistència tèrmica, amb una cara llisa i cantell recte</x:t>
  </x:si>
  <x:si>
    <x:t>B811-1ZYY</x:t>
  </x:si>
  <x:si>
    <x:t>Morter de ciment per a ús corrent (GP), de designació CSIII-W2, segons UNE-EN 998-1, en sacs</x:t>
  </x:si>
  <x:si>
    <x:t>B8ZA-0P1S</x:t>
  </x:si>
  <x:si>
    <x:t>Malla de fibra de vidre revestida de PVC, de dimensions 4x4 mm, amb un pes mínim de 160 g/m2</x:t>
  </x:si>
  <x:si>
    <x:t>B7CZ2-0IRE</x:t>
  </x:si>
  <x:si>
    <x:t>Tac i suport de niló per a fixar materials aïllants, de 40 mm de gruix com a màxim</x:t>
  </x:si>
  <x:si>
    <x:t>P7CE1-4IUP</x:t>
  </x:si>
  <x:si>
    <x:t>Aïllament exterior per a suport de revestiment prim, amb planxa de poliestirè extruït (XPS), de 30 mm de gruix, resistència a compressió &gt;= 300 kPa, resistència tèrmica entre 0.88235 i 0,81081 m2·K/W, amb la superfície rugosa i cantell recte, fixada mecànicament amb morter de ciment per a ús corrent (GP) i tac i suport de niló, i revestida amb morter de ciment per a ús corrent (GP) amb malla de fibra de vidre revestida de PVC, de dimensions 4x4 mm, amb un pes mínim de 160 g/m2 embeguda</x:t>
  </x:si>
  <x:si>
    <x:t>B7CZ2-0IRP</x:t>
  </x:si>
  <x:si>
    <x:t>Tac i suport de niló per a fixar materials aïllants, de 30 mm de gruix com a màxim</x:t>
  </x:si>
  <x:si>
    <x:t>B7C25-1852</x:t>
  </x:si>
  <x:si>
    <x:t>Planxa de poliestirè extruït (XPS), de 30 mm de gruix, resistència a compressió &gt;= 300 kPa, resistència tèrmica entre 0.88235 i 0,81081 m2·K/W, amb la superfície rugosa i cantell recte</x:t>
  </x:si>
  <x:si>
    <x:t>P81D-3GCQ</x:t>
  </x:si>
  <x:si>
    <x:t>Protecció d'aresta amb cantonera d'alumini de 5 mm de gruix i 25 mm de desenvolupament</x:t>
  </x:si>
  <x:si>
    <x:t>A0F-000T</x:t>
  </x:si>
  <x:si>
    <x:t>Oficial 1a paleta</x:t>
  </x:si>
  <x:si>
    <x:t>B810-0P3P</x:t>
  </x:si>
  <x:si>
    <x:t>Cantonera per a arrebossats i enguixats de material d'alumini per a arestes de 5 mm de gruix i 25 mm de desenvolupament</x:t>
  </x:si>
  <x:si>
    <x:t>P822-3NXL</x:t>
  </x:si>
  <x:si>
    <x:t>Enrajolat de parament vertical interior a una alçària &lt;= 3 m amb rajola de ceràmica premsada esmaltada brillant, rajola de valència, de forma rectangular o quadrada, de 16 a 25 peces/m2, preu alt, grup BIII (UNE-EN 14411), col·locades amb adhesiu cimentós tipus C1 Indeterminat segons norma UNE-EN 12004 i rejuntat amb beurada CG1 (UNE-EN 13888)</x:t>
  </x:si>
  <x:si>
    <x:t>B094-06TJ</x:t>
  </x:si>
  <x:si>
    <x:t>Adhesiu cimentós tipus C1 Indeterminat segons norma UNE-EN 12004</x:t>
  </x:si>
  <x:si>
    <x:t>B053-1VF8</x:t>
  </x:si>
  <x:si>
    <x:t>Material per a rejuntat de rajoles ceràmiques CG1 segons norma UNE-EN 13888, de color</x:t>
  </x:si>
  <x:si>
    <x:t>B0FG2-0GME</x:t>
  </x:si>
  <x:si>
    <x:t>Rajola de ceràmica premsada esmaltada brillant, rajola de valència, de forma rectangular o quadrada, de 16 a 25 peces/m2, preu alt, grup BIII (UNE-EN 14411)</x:t>
  </x:si>
  <x:si>
    <x:t>P89G-43TX</x:t>
  </x:si>
  <x:si>
    <x:t>Pintat de portes cegues de fusta, a l'esmalt sintètic, amb una capa de protector químic insecticida-fungicida, una segelladora i dues d'acabat</x:t>
  </x:si>
  <x:si>
    <x:t>A01-FEP9</x:t>
  </x:si>
  <x:si>
    <x:t>Ajudant pintor</x:t>
  </x:si>
  <x:si>
    <x:t>B8ZM-0P35</x:t>
  </x:si>
  <x:si>
    <x:t>Segelladora</x:t>
  </x:si>
  <x:si>
    <x:t>B891-0P02</x:t>
  </x:si>
  <x:si>
    <x:t>Esmalt sintètic</x:t>
  </x:si>
  <x:si>
    <x:t>P8Z0-47LO</x:t>
  </x:si>
  <x:si>
    <x:t>Armadura per a arrebossats, amb malla de fibra de vidre revestida de PVC de 6x5 mm, amb un pes mínim de 484 g/m2</x:t>
  </x:si>
  <x:si>
    <x:t>B8ZA-0P1Q</x:t>
  </x:si>
  <x:si>
    <x:t>Malla de fibra de vidre revestida de PVC, de dimensions 6x5 mm, amb un pes mínim de 484 g/m2</x:t>
  </x:si>
  <x:si>
    <x:t>PAN3-88JW</x:t>
  </x:si>
  <x:si>
    <x:t>Bastiment de base per a registre, de fusta de pi roig de secció 70x35 mm2, per a un buit d'obra aproximat de 60x60 cm</x:t>
  </x:si>
  <x:si>
    <x:t>BAN4-1YAV</x:t>
  </x:si>
  <x:si>
    <x:t>Bastiment de base de fusta de pi roig de secció 70x35 mm</x:t>
  </x:si>
  <x:si>
    <x:t>PAQ9-B6G4</x:t>
  </x:si>
  <x:si>
    <x:t>Fulla fixa desmuntable per a registre interior, de fusta, col·locat amb fixacions mecàniques amb tauler de fibres de fusta i resines sintètiques fabricat per procés sec MDF, de 12 mm de gruix i &gt;= 800 kg/m3 de densitat, per a ambient sec segons UNE-EN 622-5, reacció al foc B-s2, d0, acabat pintat, treballat al taller</x:t>
  </x:si>
  <x:si>
    <x:t>A01-FEP6</x:t>
  </x:si>
  <x:si>
    <x:t>Ajudant fuster</x:t>
  </x:si>
  <x:si>
    <x:t>A0F-000K</x:t>
  </x:si>
  <x:si>
    <x:t>Oficial 1a fuster</x:t>
  </x:si>
  <x:si>
    <x:t>B0CU5-2G8U</x:t>
  </x:si>
  <x:si>
    <x:t>Tauler de fibres de fusta i resines sintètiques fabricat per procés sec MDF, de 12 mm de gruix i &gt;= 800 kg/m3 de densitat, per a ambient sec segons UNE-EN 622-5, reacció al foc B-s2, d0, acabat revestit amb planxa de fusta de conífera, treballat al taller</x:t>
  </x:si>
  <x:si>
    <x:t>B0AQ-07GQ</x:t>
  </x:si>
  <x:si>
    <x:t>cu</x:t>
  </x:si>
  <x:si>
    <x:t>Visos per a fusta o tacs de PVC</x:t>
  </x:si>
  <x:si>
    <x:t>PAZ7-4XI3</x:t>
  </x:si>
  <x:si>
    <x:t>Tapajunts de fusta per a pintar de secció rectangular llisa de 9 mm de gruix i de 60 mm d'amplària</x:t>
  </x:si>
  <x:si>
    <x:t>BAZA-0Z9X</x:t>
  </x:si>
  <x:si>
    <x:t>B0AK-07AS</x:t>
  </x:si>
  <x:si>
    <x:t>Clau acer</x:t>
  </x:si>
  <x:si>
    <x:t>PD1A-F120</x:t>
  </x:si>
  <x:si>
    <x:t>Desguàs d'aparell sanitari amb tub de PVC-U de paret massissa, àrea d'aplicació B segons norma UNE-EN 1329-1, classe de reacció al foc B-s1, d0 segons norma UNE-EN 13501-1, de DN 32 mm, fins a baixant, caixa o clavegueró</x:t>
  </x:si>
  <x:si>
    <x:t>A01-FEPE</x:t>
  </x:si>
  <x:si>
    <x:t>Ajudant lampista</x:t>
  </x:si>
  <x:si>
    <x:t>A0F-000N</x:t>
  </x:si>
  <x:si>
    <x:t>Oficial 1a lampista</x:t>
  </x:si>
  <x:si>
    <x:t>BDW3-FFAE</x:t>
  </x:si>
  <x:si>
    <x:t>Accessori genèric per a tub de PVC de D=32 mm</x:t>
  </x:si>
  <x:si>
    <x:t>BD1A-1NDY</x:t>
  </x:si>
  <x:si>
    <x:t>Tub de PVC-U de paret massissa, àrea d'aplicació B segons norma UNE-EN 1329-1, de DN 32 mm i de llargària 5 m, classe de reacció al foc B-s1, d0 segons norma UNE-EN 13501-1, per a encolar</x:t>
  </x:si>
  <x:si>
    <x:t>BDW3-FFAI</x:t>
  </x:si>
  <x:si>
    <x:t>Element de muntatge per a tub de PVC de D=32 mm</x:t>
  </x:si>
  <x:si>
    <x:t>PE23-7B8R</x:t>
  </x:si>
  <x:si>
    <x:t>Caldera de condensació de 23 a 28 kW de potència calorífica, de planxa d'acer, per a calefacció i aigua calenta sanitària, de 3 bar de pressió, producció d'aigua calenta sanitària Indeterminat, per a gas natural, amb vàlvules, vas d'expansió i conjunt d'accessoris, mural, dissenyada segons els requisits del REGLAMENTO (UE) 813/2013, amb una classe d'eficiència energètica en calefacció i aigua calenta sanitària A-A/XL segons REGLAMENTO (UE) 811/2013, col·locada</x:t>
  </x:si>
  <x:si>
    <x:t>BE23-1POK</x:t>
  </x:si>
  <x:si>
    <x:t>Caldera de condensació de 23 a 28 kW de potència calorífica, de planxa d'acer, per a calefacció i aigua calenta sanitària, de 3 bar de pressió, producció d'aigua calenta sanitària, per a gas natural, amb vàlvules, vas d'expansió i conjunt d'accessoris, mural, dissenyada segons els requisits del REGLAMENTO (UE) 813/2013, amb una classe d'eficiència energètica en calefacció i aigua calenta sanitària A-A/XL segons REGLAMENTO (UE) 811/2013</x:t>
  </x:si>
  <x:si>
    <x:t>PF56-FJDG</x:t>
  </x:si>
  <x:si>
    <x:t>Tub de coure R250 (semidur) de 16 mm de diàmetre nominal, d'1 mm de gruix, segons la norma UNE-EN 1057, soldat per capil·laritat, amb grau de dificultat alt i col·locat superficialment</x:t>
  </x:si>
  <x:si>
    <x:t>A0F-000R</x:t>
  </x:si>
  <x:si>
    <x:t>Oficial 1a muntador</x:t>
  </x:si>
  <x:si>
    <x:t>A01-FEPH</x:t>
  </x:si>
  <x:si>
    <x:t>Ajudant muntador</x:t>
  </x:si>
  <x:si>
    <x:t>BF53-FGLA</x:t>
  </x:si>
  <x:si>
    <x:t>Tub de coure R250 (semidur) de 16 mm de diàmetre nominal i de gruix 1 mm, segons la norma UNE-EN 1057</x:t>
  </x:si>
  <x:si>
    <x:t>BFYC-04OP</x:t>
  </x:si>
  <x:si>
    <x:t>Part proporcional d'elements de muntatge, per a tub de coure sanitari de 16 mm de diàmetre nominal, per a soldar per capilaritat</x:t>
  </x:si>
  <x:si>
    <x:t>BFW6-04O6</x:t>
  </x:si>
  <x:si>
    <x:t>Accessori per a tub de coure 16 mm de diàmetre nominal per a soldar per capil·laritat</x:t>
  </x:si>
  <x:si>
    <x:t>B0A1-07KM</x:t>
  </x:si>
  <x:si>
    <x:t>Abraçadora plàstica, de 16 mm de diàmetre interior</x:t>
  </x:si>
  <x:si>
    <x:t>PF56-FJDI</x:t>
  </x:si>
  <x:si>
    <x:t>Tub de coure R250 (semidur) de 22 mm de diàmetre nominal, d'1 mm de gruix, segons la norma UNE-EN 1057, soldat per capil·laritat, amb grau de dificultat alt i col·locat superficialment</x:t>
  </x:si>
  <x:si>
    <x:t>B0A1-07KJ</x:t>
  </x:si>
  <x:si>
    <x:t>Abraçadora plàstica, de 22 mm de diàmetre interior</x:t>
  </x:si>
  <x:si>
    <x:t>BFW6-04O0</x:t>
  </x:si>
  <x:si>
    <x:t>Accessori per a tub de coure 22 mm de diàmetre nominal per a soldar per capil·laritat</x:t>
  </x:si>
  <x:si>
    <x:t>BFYC-04OK</x:t>
  </x:si>
  <x:si>
    <x:t>Part proporcional d'elements de muntatge, per a tub de coure sanitari de 22 mm de diàmetre nominal, per a soldar per capilaritat</x:t>
  </x:si>
  <x:si>
    <x:t>BF53-FGLJ</x:t>
  </x:si>
  <x:si>
    <x:t>Tub de coure R250 (semidur) de 22 mm de diàmetre nominal i de gruix 1 mm, segons la norma UNE-EN 1057</x:t>
  </x:si>
  <x:si>
    <x:t>PJ3B-3ECP</x:t>
  </x:si>
  <x:si>
    <x:t>Sifó registrable per a desguàs d'aparell de bombeig, de PVC, de diàmetre 32 mm, connectat a un ramal de PVC</x:t>
  </x:si>
  <x:si>
    <x:t>BJ3C-CVYD</x:t>
  </x:si>
  <x:si>
    <x:t>Sifó registrable per a desguàs d'aparell de bombeig, de PVC de diàmetre 32 mm, per a connectar al ramal de PVC</x:t>
  </x:si>
  <x:si>
    <x:t>P-1</x:t>
  </x:si>
  <x:si>
    <x:t>P-2</x:t>
  </x:si>
  <x:si>
    <x:t>C154-003N</x:t>
  </x:si>
  <x:si>
    <x:t>Camió per a transport de 7 t</x:t>
  </x:si>
  <x:si>
    <x:t>P-3</x:t>
  </x:si>
  <x:si>
    <x:t>B1475-0XLA</x:t>
  </x:si>
  <x:si>
    <x:t>Cadira autosuspesa amb maniobra de pujada i de baixada, amb corda de poliamida de 14 mm de D, per a sirga de cinturó de seguretat</x:t>
  </x:si>
  <x:si>
    <x:t>P-4</x:t>
  </x:si>
  <x:si>
    <x:t>B1474-0XL3</x:t>
  </x:si>
  <x:si>
    <x:t>P-5</x:t>
  </x:si>
  <x:si>
    <x:t>B1474-0XKZ</x:t>
  </x:si>
  <x:si>
    <x:t>P-6</x:t>
  </x:si>
  <x:si>
    <x:t>B1477-07TR</x:t>
  </x:si>
  <x:si>
    <x:t>P-7</x:t>
  </x:si>
  <x:si>
    <x:t>B1479-0XLF</x:t>
  </x:si>
  <x:si>
    <x:t>P-8</x:t>
  </x:si>
  <x:si>
    <x:t>B147A-0XL9</x:t>
  </x:si>
  <x:si>
    <x:t>P-9</x:t>
  </x:si>
  <x:si>
    <x:t>B147B-0XLC</x:t>
  </x:si>
  <x:si>
    <x:t>P-10</x:t>
  </x:si>
  <x:si>
    <x:t>B147H-19PA</x:t>
  </x:si>
  <x:si>
    <x:t>P-11</x:t>
  </x:si>
  <x:si>
    <x:t>B147L-19OM</x:t>
  </x:si>
  <x:si>
    <x:t>P-12</x:t>
  </x:si>
  <x:si>
    <x:t>B147J-0XKE</x:t>
  </x:si>
  <x:si>
    <x:t>Parella de guants antihumitat resistents als productes químics, de neoprè sense suport i folrat de cotó amb maniguets fins a mig avantbraç</x:t>
  </x:si>
  <x:si>
    <x:t>P-13</x:t>
  </x:si>
  <x:si>
    <x:t>B147J-0XKG</x:t>
  </x:si>
  <x:si>
    <x:t>Parella de guants per a soldador, amb palmell de pell, folre interior de cotó i màniga llarga de serratge folrada de dril fort, homologats segons UNE-EN 407 i UNE-EN 420</x:t>
  </x:si>
  <x:si>
    <x:t>P-14</x:t>
  </x:si>
  <x:si>
    <x:t>B147J-0XKO</x:t>
  </x:si>
  <x:si>
    <x:t>P-15</x:t>
  </x:si>
  <x:si>
    <x:t>B147O-0XKB</x:t>
  </x:si>
  <x:si>
    <x:t>P-16</x:t>
  </x:si>
  <x:si>
    <x:t>B147P-19OE</x:t>
  </x:si>
  <x:si>
    <x:t>P-17</x:t>
  </x:si>
  <x:si>
    <x:t>B147Q-0XIT</x:t>
  </x:si>
  <x:si>
    <x:t>P-18</x:t>
  </x:si>
  <x:si>
    <x:t>B147Q-0XIV</x:t>
  </x:si>
  <x:si>
    <x:t>P-19</x:t>
  </x:si>
  <x:si>
    <x:t>B147Z-0XI6</x:t>
  </x:si>
  <x:si>
    <x:t>P-20</x:t>
  </x:si>
  <x:si>
    <x:t>B147Z-0XI7</x:t>
  </x:si>
  <x:si>
    <x:t>P-21</x:t>
  </x:si>
  <x:si>
    <x:t>B1486-0NFR</x:t>
  </x:si>
  <x:si>
    <x:t>P-22</x:t>
  </x:si>
  <x:si>
    <x:t>B1487-0XM5</x:t>
  </x:si>
  <x:si>
    <x:t>P-23</x:t>
  </x:si>
  <x:si>
    <x:t>B148C-0NG4</x:t>
  </x:si>
  <x:si>
    <x:t>P-24</x:t>
  </x:si>
  <x:si>
    <x:t>A0D-0009</x:t>
  </x:si>
  <x:si>
    <x:t>Manobre per a seguretat i salut</x:t>
  </x:si>
  <x:si>
    <x:t>A0F-0015</x:t>
  </x:si>
  <x:si>
    <x:t>Oficial 1a per a seguretat i salut</x:t>
  </x:si>
  <x:si>
    <x:t>B0DZ8-0F7S</x:t>
  </x:si>
  <x:si>
    <x:t>Tub metàl·lic de 2,3'' de diàmetre, per a 150 usos, per a seguretat i salut</x:t>
  </x:si>
  <x:si>
    <x:t>B151D-0MCB</x:t>
  </x:si>
  <x:si>
    <x:t>Muntant metàl·lic per a barana de seguretat, d'1 m d'alçària, per a allotjar en perforacions del sostre, per a 15 usos</x:t>
  </x:si>
  <x:si>
    <x:t>B0D41-07PB</x:t>
  </x:si>
  <x:si>
    <x:t>Post de fusta de pi per a 3 usos, per a seguretat i salut</x:t>
  </x:si>
  <x:si>
    <x:t>P-25</x:t>
  </x:si>
  <x:si>
    <x:t>B0A4-07OA</x:t>
  </x:si>
  <x:si>
    <x:t>Cable d'acer galvanitzat, rígid, de 9 mm de diàmetre i de composició 1x7+0</x:t>
  </x:si>
  <x:si>
    <x:t>P-26</x:t>
  </x:si>
  <x:si>
    <x:t>B0D21-07P1</x:t>
  </x:si>
  <x:si>
    <x:t>Tauló de fusta de pi per a 10 usos, per a seguretat i salut</x:t>
  </x:si>
  <x:si>
    <x:t>B0D31-07P6</x:t>
  </x:si>
  <x:si>
    <x:t>Llata de fusta de pi, per a seguretat i salut</x:t>
  </x:si>
  <x:si>
    <x:t>B0AK-07AY</x:t>
  </x:si>
  <x:si>
    <x:t>Clau acer, per a seguretat i salut</x:t>
  </x:si>
  <x:si>
    <x:t>P-27</x:t>
  </x:si>
  <x:si>
    <x:t>B15Z0-0MDT</x:t>
  </x:si>
  <x:si>
    <x:t>Corda de poliamida de 16 mm de diàmetre, per a seguretat i salut</x:t>
  </x:si>
  <x:si>
    <x:t>B1515-0MCE</x:t>
  </x:si>
  <x:si>
    <x:t>Dispositiu anticaiguda autoblocador per a subjectar cinturó de seguretat a una corda de 16 mm de diàmetre, d'aliatge lleuger estampat</x:t>
  </x:si>
  <x:si>
    <x:t>P-28</x:t>
  </x:si>
  <x:si>
    <x:t>A0F-000B</x:t>
  </x:si>
  <x:si>
    <x:t>Oficial 1a Indeterminat</x:t>
  </x:si>
  <x:si>
    <x:t>B0DZ3-0F6G</x:t>
  </x:si>
  <x:si>
    <x:t>Fleix</x:t>
  </x:si>
  <x:si>
    <x:t>B151L-0M3F</x:t>
  </x:si>
  <x:si>
    <x:t>Xarxa de fil trenat de poliamida no regenerada, de tenacitat alta, de 4 mm de D i 80x80 mm de pas de malla, amb corda perimetral de poliamida de 12 mm de diàmetre nuada a la xarxa, per a 10 usos</x:t>
  </x:si>
  <x:si>
    <x:t>B0AP-07IX</x:t>
  </x:si>
  <x:si>
    <x:t>Tac d'acer de d 10 mm, amb cargol, volandera i femella</x:t>
  </x:si>
  <x:si>
    <x:t>P-29</x:t>
  </x:si>
  <x:si>
    <x:t>B15B0-19NK</x:t>
  </x:si>
  <x:si>
    <x:t>Aïllant de cautxú per a conductor de línia elèctrica en tensió, de llargària 3 m, per a seguretat i salut</x:t>
  </x:si>
  <x:si>
    <x:t>P-30</x:t>
  </x:si>
  <x:si>
    <x:t>P-31</x:t>
  </x:si>
  <x:si>
    <x:t>P-32</x:t>
  </x:si>
  <x:si>
    <x:t>P-33</x:t>
  </x:si>
  <x:si>
    <x:t>B775-0KR2</x:t>
  </x:si>
  <x:si>
    <x:t>Vel de polietilè de gruix 250 µm i de pes 240 g/m2</x:t>
  </x:si>
  <x:si>
    <x:t>B0D41-07P7</x:t>
  </x:si>
  <x:si>
    <x:t>Post de fusta de pi per a 3 usos</x:t>
  </x:si>
  <x:si>
    <x:t>B7Z3-H69Y</x:t>
  </x:si>
  <x:si>
    <x:t>Cinta adhesiva plàstica per a làmines de polietilè</x:t>
  </x:si>
  <x:si>
    <x:t>P-34</x:t>
  </x:si>
  <x:si>
    <x:t>P-35</x:t>
  </x:si>
  <x:si>
    <x:t>P-36</x:t>
  </x:si>
  <x:si>
    <x:t>P-37</x:t>
  </x:si>
  <x:si>
    <x:t>P-38</x:t>
  </x:si>
  <x:si>
    <x:t>P-39</x:t>
  </x:si>
  <x:si>
    <x:t>P-40</x:t>
  </x:si>
  <x:si>
    <x:t>P-41</x:t>
  </x:si>
  <x:si>
    <x:t>P-42</x:t>
  </x:si>
  <x:si>
    <x:t>C1R1-00CZ</x:t>
  </x:si>
  <x:si>
    <x:t>Subministrament de contenidor metàl·lic de 9 m3 de capacitat i recollida amb residus inerts o no especials</x:t>
  </x:si>
  <x:si>
    <x:t>P-46</x:t>
  </x:si>
  <x:si>
    <x:t>C17A-00JL</x:t>
  </x:si>
  <x:si>
    <x:t>Mesclador continu per a morter preparat en sacs</x:t>
  </x:si>
  <x:si>
    <x:t>B753-1KOP</x:t>
  </x:si>
  <x:si>
    <x:t>Morter impermeabilitzant de capa gruixuda, pel mètode de membrana rígida, monocomponent, de base ciment, d'adormiment ràpid</x:t>
  </x:si>
  <x:si>
    <x:t>P-47</x:t>
  </x:si>
  <x:si>
    <x:t>P-48</x:t>
  </x:si>
  <x:si>
    <x:t>P-49</x:t>
  </x:si>
  <x:si>
    <x:t>P-50</x:t>
  </x:si>
  <x:si>
    <x:t>B7C93-0IUS</x:t>
  </x:si>
  <x:si>
    <x:t>Placa rígida de llana mineral de roca (MW), de densitat 161 a 200 kg/m3, de 100 mm de gruix</x:t>
  </x:si>
  <x:si>
    <x:t>B7CZ2-0IRH</x:t>
  </x:si>
  <x:si>
    <x:t>Tac i suport de niló per a fixar materials aïllants, de 100 mm de gruix com a màxim</x:t>
  </x:si>
  <x:si>
    <x:t>P-56</x:t>
  </x:si>
  <x:si>
    <x:t>B7J4-0GSI</x:t>
  </x:si>
  <x:si>
    <x:t>dm3</x:t>
  </x:si>
  <x:si>
    <x:t>Imprimació prèvia per a segellats de massilla de poluretà</x:t>
  </x:si>
  <x:si>
    <x:t>B7JE-0GTMB</x:t>
  </x:si>
  <x:si>
    <x:t>Massilla per a segellats, d'aplicació amb pistola, de poliuretà SikaHyflex 250 Facade, segellador de juntes elàstic, monocomponent, de curat per humitat i baix mòdul, a base de poliuretà d'alta qualitat.</x:t>
  </x:si>
  <x:si>
    <x:t>P-58</x:t>
  </x:si>
  <x:si>
    <x:t>A01-FEP3</x:t>
  </x:si>
  <x:si>
    <x:t>Ajudant col·locador</x:t>
  </x:si>
  <x:si>
    <x:t>B0AQ-07GR</x:t>
  </x:si>
  <x:si>
    <x:t>Visos per a plaques de guix laminat</x:t>
  </x:si>
  <x:si>
    <x:t>B7J1-0SL0</x:t>
  </x:si>
  <x:si>
    <x:t>Cinta de paper resistent per a junts de plaques de guix laminat</x:t>
  </x:si>
  <x:si>
    <x:t>B7J6-0GSL</x:t>
  </x:si>
  <x:si>
    <x:t>Massilla per a junt de plaques de cartró-guix</x:t>
  </x:si>
  <x:si>
    <x:t>B0CC0-21OV</x:t>
  </x:si>
  <x:si>
    <x:t>Placa de guix laminat estàndard (A) i gruix 12,5 mm, amb vora afinada (BA), segons la norma UNE-EN 520</x:t>
  </x:si>
  <x:si>
    <x:t>P-59</x:t>
  </x:si>
  <x:si>
    <x:t>B84G-2JVR</x:t>
  </x:si>
  <x:si>
    <x:t>Placa de fibres de fusta MDF revestida amb melamina, acabat llis, amb cantell rebaixat (E) segons UNE-EN 13964, de 600x600 mm i 12 mm de gruix i amb reacció al foc B-s2, d0</x:t>
  </x:si>
  <x:si>
    <x:t>B848-2IUE</x:t>
  </x:si>
  <x:si>
    <x:t>Estructura d'acer galvanitzat vista per a cel ras de plaques de 600x600 mm formada per perfils principals en forma de T invertida de 15 mm de base col·locats cada 1,2 m per a fixar al sostre mitjançant vareta de suspensió cada 1,2 m, i perfils secundaris formant retícula, inclòs part proporcional de perfils de remat, suspensors i fixacions, per a suportar una càrrega de fins a 14 kg</x:t>
  </x:si>
  <x:si>
    <x:t>P-60</x:t>
  </x:si>
  <x:si>
    <x:t>P-61</x:t>
  </x:si>
  <x:si>
    <x:t>P-62</x:t>
  </x:si>
  <x:si>
    <x:t>A0F-000H</x:t>
  </x:si>
  <x:si>
    <x:t>Oficial 1a estucador</x:t>
  </x:si>
  <x:si>
    <x:t>B881-0OZR</x:t>
  </x:si>
  <x:si>
    <x:t>Pasta vinílica de color amb càrregues minerals i additius per a revestiments continus de textura ratllada</x:t>
  </x:si>
  <x:si>
    <x:t>B896-HYCE</x:t>
  </x:si>
  <x:si>
    <x:t>Pintura acrílica, en fase aquosa</x:t>
  </x:si>
  <x:si>
    <x:t>P-63</x:t>
  </x:si>
  <x:si>
    <x:t>B896-HYAR</x:t>
  </x:si>
  <x:si>
    <x:t>Pintura plàstica, per a interiors</x:t>
  </x:si>
  <x:si>
    <x:t>P-64</x:t>
  </x:si>
  <x:si>
    <x:t>P-65</x:t>
  </x:si>
  <x:si>
    <x:t>B8Z6-0P2G</x:t>
  </x:si>
  <x:si>
    <x:t>Imprimació fosfatant</x:t>
  </x:si>
  <x:si>
    <x:t>P-66</x:t>
  </x:si>
  <x:si>
    <x:t>B8B2-15TL</x:t>
  </x:si>
  <x:si>
    <x:t>Protector hidròfug</x:t>
  </x:si>
  <x:si>
    <x:t>P-67</x:t>
  </x:si>
  <x:si>
    <x:t>B0CHK-2OIG</x:t>
  </x:si>
  <x:si>
    <x:t>Remat de planxa d'acer plegada amb acabat galvanitzat, d'1 mm de gruix, 50 cm de desenvolupament, com a màxim, amb 4 plecs, per a coronament</x:t>
  </x:si>
  <x:si>
    <x:t>B0A5-06VX</x:t>
  </x:si>
  <x:si>
    <x:t>Cargol autoroscant amb volandera</x:t>
  </x:si>
  <x:si>
    <x:t>P-68</x:t>
  </x:si>
  <x:si>
    <x:t>B7JE-0GTI</x:t>
  </x:si>
  <x:si>
    <x:t>Massilla per a segellats, d'aplicació amb pistola, de base poliuretà monocomponent</x:t>
  </x:si>
  <x:si>
    <x:t>P-69</x:t>
  </x:si>
  <x:si>
    <x:t>B0CHK-2OGK</x:t>
  </x:si>
  <x:si>
    <x:t>Remat de planxa d'acer plegada amb acabat galvanitzat, d'1,5 mm de gruix, 30 cm de desenvolupament, com a màxim, amb 5 plecs, per a escopidor</x:t>
  </x:si>
  <x:si>
    <x:t>P-70</x:t>
  </x:si>
  <x:si>
    <x:t>P-71</x:t>
  </x:si>
  <x:si>
    <x:t>P-72</x:t>
  </x:si>
  <x:si>
    <x:t>P-73</x:t>
  </x:si>
  <x:si>
    <x:t>P-74</x:t>
  </x:si>
  <x:si>
    <x:t>P-75</x:t>
  </x:si>
  <x:si>
    <x:t>B0CHK-2OGJ</x:t>
  </x:si>
  <x:si>
    <x:t>Remat de planxa d'acer plegada amb acabat galvanitzat, d'1,5 mm de gruix, 30 cm de desenvolupament, com a màxim, amb 5 plecs, per a brancal</x:t>
  </x:si>
  <x:si>
    <x:t>B7JE-0GTM</x:t>
  </x:si>
  <x:si>
    <x:t>Massilla per a segellats, d'aplicació amb pistola, de base silicona neutra monocomponent</x:t>
  </x:si>
  <x:si>
    <x:t>P-76</x:t>
  </x:si>
  <x:si>
    <x:t>P-77</x:t>
  </x:si>
  <x:si>
    <x:t>P-78</x:t>
  </x:si>
  <x:si>
    <x:t>P-79</x:t>
  </x:si>
  <x:si>
    <x:t>B8ZF-0P1Z</x:t>
  </x:si>
  <x:si>
    <x:t>Perfil simple de polietilè de 25 a 34 mm d'amplària, per a junts de parets, per a col·locar a pressió</x:t>
  </x:si>
  <x:si>
    <x:t>P-80</x:t>
  </x:si>
  <x:si>
    <x:t>P-81</x:t>
  </x:si>
  <x:si>
    <x:t>A0F-000P</x:t>
  </x:si>
  <x:si>
    <x:t>Oficial 1a manyà</x:t>
  </x:si>
  <x:si>
    <x:t>BAS1-0I12</x:t>
  </x:si>
  <x:si>
    <x:t xml:space="preserve">Registre tallafocs metàl·lic, EI2 60-C5, color blanc, d'una fulla batent per a una llum de 43x43 cm. Resistència al foc 60 min.
Mides forat d'obra: 54x54 cm  </x:t>
  </x:si>
  <x:si>
    <x:t>P-82</x:t>
  </x:si>
  <x:si>
    <x:t>P-83</x:t>
  </x:si>
  <x:si>
    <x:t>BB13-2GF5</x:t>
  </x:si>
  <x:si>
    <x:t>Barana d'alumini lacat de seguretat prefabricada, amb muntants i travessers, de 100 a 120 cm d'alçària, amb fixacions mecàniques</x:t>
  </x:si>
  <x:si>
    <x:t>B0AN-07J2</x:t>
  </x:si>
  <x:si>
    <x:t>Tac químic de diàmetre 12 mm, amb cargol, volandera i femella</x:t>
  </x:si>
  <x:si>
    <x:t>P-84</x:t>
  </x:si>
  <x:si>
    <x:t>A01-FEPB</x:t>
  </x:si>
  <x:si>
    <x:t>Ajudant manyà</x:t>
  </x:si>
  <x:si>
    <x:t>B0AP-07IX1B</x:t>
  </x:si>
  <x:si>
    <x:t>P-85</x:t>
  </x:si>
  <x:si>
    <x:t>BBB4-19MG</x:t>
  </x:si>
  <x:si>
    <x:t>Senyal d'advertència, normalitzada amb pictograma negre sobre fons groc, de forma triangular amb el cantell negre, costat major 85 cm, per ésser vista fins 25 m, per a seguretat i salut</x:t>
  </x:si>
  <x:si>
    <x:t>BBB0-19MP</x:t>
  </x:si>
  <x:si>
    <x:t>Cartell explicatiu del contingut de la senyal, amb llegenda indicativa d'advertència, amb el text en negre sobre fons groc, de forma rectangular, amb el cantell negre, costat major 85 cm, per ésser vist fins 25 m, per a seguretat i salut</x:t>
  </x:si>
  <x:si>
    <x:t>P-86</x:t>
  </x:si>
  <x:si>
    <x:t>BBB8-19M3</x:t>
  </x:si>
  <x:si>
    <x:t>Senyal de prohibició, normalitzada amb pictograma negre sobre fons blanc, de forma circular amb cantells i banda transversal descendent d'esquerra a dreta a 45° en color vermell, de diàmetre 60 cm, per ésser vista fins 25 m, per a seguretat i salut</x:t>
  </x:si>
  <x:si>
    <x:t>BBB0-19MM</x:t>
  </x:si>
  <x:si>
    <x:t>Cartell explicatiu del contingut de la senyal, amb llegenda indicativa de prohibició, amb el text en negre sobre fons vermell, de forma rectangular, amb el cantell negre, costat major 60 cm, per ésser vist fins 25 m, per a seguretat i salut</x:t>
  </x:si>
  <x:si>
    <x:t>P-87</x:t>
  </x:si>
  <x:si>
    <x:t>BBL1-0RMM</x:t>
  </x:si>
  <x:si>
    <x:t>Placa triangular, de 70 cm, amb pintura reflectant, per a 2 usos, per a seguretat i salut</x:t>
  </x:si>
  <x:si>
    <x:t>P-88</x:t>
  </x:si>
  <x:si>
    <x:t>B0AQ-07GU</x:t>
  </x:si>
  <x:si>
    <x:t>Visos per a fusta o tacs de PVC, per a seguretat i salut</x:t>
  </x:si>
  <x:si>
    <x:t>BBB9-0R6S</x:t>
  </x:si>
  <x:si>
    <x:t>Placa de senyalització de seguretat laboral, de planxa d'acer llisa serigrafiada, de 40x33 cm, per a seguretat i salut</x:t>
  </x:si>
  <x:si>
    <x:t>P-89</x:t>
  </x:si>
  <x:si>
    <x:t>BD11-0MDE</x:t>
  </x:si>
  <x:si>
    <x:t>Brida per a tub de PVC de diàmetre entre 75 i 110 mm</x:t>
  </x:si>
  <x:si>
    <x:t>BDW3-FFAD</x:t>
  </x:si>
  <x:si>
    <x:t>Accessori genèric per a tub de PVC de D=90 mm</x:t>
  </x:si>
  <x:si>
    <x:t>BDW3-FFAH</x:t>
  </x:si>
  <x:si>
    <x:t>Element de muntatge per a tub de PVC de D=90 mm</x:t>
  </x:si>
  <x:si>
    <x:t>BD1A-1NDL</x:t>
  </x:si>
  <x:si>
    <x:t>Tub de PVC-U de paret massissa, àrea d'aplicació B segons norma UNE-EN 1329-1, de DN 90 mm i de llargària 3 m, classe de reacció al foc B-s1, d0 segons norma UNE-EN 13501-1, per a encolar</x:t>
  </x:si>
  <x:si>
    <x:t>P-90</x:t>
  </x:si>
  <x:si>
    <x:t>BVAJ-H711</x:t>
  </x:si>
  <x:si>
    <x:t>Jornada per a execució de les proves finals de servei de la instal·lació de calefacció, segons exigències del Projecte i del RITE</x:t>
  </x:si>
  <x:si>
    <x:t>P-92</x:t>
  </x:si>
  <x:si>
    <x:t>BEM8-2O7F</x:t>
  </x:si>
  <x:si>
    <x:t>Ventilador en línia per a conducte circular amb cos extraible de material de xapa d'acer per a un diàmetre de 150 mm, motor monofàsic de dos velocitats, IP X4, 100 W de potència absorbida per a un cabal màxim de 350 m3/h, nivell de pressió sonora de 40 a 45 dbA</x:t>
  </x:si>
  <x:si>
    <x:t>P-93</x:t>
  </x:si>
  <x:si>
    <x:t>BEP0-204K</x:t>
  </x:si>
  <x:si>
    <x:t>Airejador d'admissió de 300 a 500 mm de llargària, 30 a 50 mm de fondària i 24 mmd'amplària, d'alumini lacat, amb aïllament acústic de 34 a 36 dB, filtre antipolució classe G3 i vàlvula reguladora, per a col·locar en posició vertical/horitzontal</x:t>
  </x:si>
  <x:si>
    <x:t>P-94</x:t>
  </x:si>
  <x:si>
    <x:t>BEVF-0OZ0</x:t>
  </x:si>
  <x:si>
    <x:t>Termòstat d'ambient digital amb progamació individual i del sistema per a emissor, preu mitjà, per a acoblar a l'emissor</x:t>
  </x:si>
  <x:si>
    <x:t>P-95</x:t>
  </x:si>
  <x:si>
    <x:t>B0A1-07KB</x:t>
  </x:si>
  <x:si>
    <x:t>Abraçadora plàstica, de 50 mm de diàmetre interior</x:t>
  </x:si>
  <x:si>
    <x:t>BFW6-04O1</x:t>
  </x:si>
  <x:si>
    <x:t>Accessori per a tub de coure 54 mm de diàmetre nominal per a soldar per capil·laritat</x:t>
  </x:si>
  <x:si>
    <x:t>BFYC-04OS</x:t>
  </x:si>
  <x:si>
    <x:t>Part proporcional d'elements de muntatge, per a tub de coure sanitari de 54 mm de diàmetre nominal, per a soldar per capilaritat</x:t>
  </x:si>
  <x:si>
    <x:t>P-96</x:t>
  </x:si>
  <x:si>
    <x:t>A01-FEPD</x:t>
  </x:si>
  <x:si>
    <x:t>Ajudant electricista</x:t>
  </x:si>
  <x:si>
    <x:t>A0F-000E</x:t>
  </x:si>
  <x:si>
    <x:t>Oficial 1a electricista</x:t>
  </x:si>
  <x:si>
    <x:t>BH25-1K48</x:t>
  </x:si>
  <x:si>
    <x:t>Llumenera decorativa tipus downlight per a encastar, per a 1 làmpada de fluorescència de 13 W en posició horitzontal,amb reactància electrònica, portalàmpades G-24-d1, amb un diàmetre d'encastament de 120 a 160 mm i alçària de fins a 85 mm</x:t>
  </x:si>
  <x:si>
    <x:t>BHU6-1JYQ</x:t>
  </x:si>
  <x:si>
    <x:t>Làmpada fluorescent compacta no integrada del tipus G-24-d1 de 13 W, llum de color estàndard i un índex de rendiment del color de 70 a 85</x:t>
  </x:si>
  <x:si>
    <x:t>P-97</x:t>
  </x:si>
  <x:si>
    <x:t>BJA2-20KV</x:t>
  </x:si>
  <x:si>
    <x:t>Acumulador-bescanviador per a aigua calenta sanitària de 200 l de capacitat, d'acer esmaltat, amb aïllament de poliuretà, dos serpentins, amb bomba incorporada de 15 l/min, amb regulació, dissenyat segons els requisits del REGLAMENTO (UE) 814/2013, amb una classe d'eficiència energètica en aigua calenta sanitària segons REGLAMENTO (UE) 812/2013</x:t>
  </x:si>
  <x:si>
    <x:t>P-98</x:t>
  </x:si>
  <x:si>
    <x:t>BQU1-0THY</x:t>
  </x:si>
  <x:si>
    <x:t>Banc de fusta amb capacitat per a 3 persones per a 4 usos, per a seguretat i salut</x:t>
  </x:si>
  <x:si>
    <x:t>P-99</x:t>
  </x:si>
  <x:si>
    <x:t>BQU3-0TIC</x:t>
  </x:si>
  <x:si>
    <x:t>P-100</x:t>
  </x:si>
  <x:si>
    <x:t>C152-003D</x:t>
  </x:si>
  <x:si>
    <x:t>Camió grua per a seguretat i salut</x:t>
  </x:si>
  <x:si>
    <x:t>BQUE-2RB6</x:t>
  </x:si>
  <x:si>
    <x:t>Transport per entrega i retirada de mòdul prefabricat per equipament de vestidors a obra de 3,7x2,4 m amb tancaments formats per placa de dues planxes d'acer prelacat i aïllament interior de 40mm de gruix i paviment format per tauler aglomarat hidròfug amb acabat de PVC sobre xapa galvanitzada i llana mineral de vidre, instal·lació elèctrica amb 1 punt de llum, interruptor, endolls i protecció diferencial</x:t>
  </x:si>
  <x:si>
    <x:t>P-101</x:t>
  </x:si>
  <x:si>
    <x:t>BQUE-2RB7</x:t>
  </x:si>
  <x:si>
    <x:t>Lloguer de mòdul prefabricat per equipament de vestidors a obra de 3,7x2,4 m amb tancaments formats per placa de dues planxes d'acer prelacat i aïllament interior de 40mm de gruix i paviment format per tauler aglomarat hidròfug amb acabat de PVC sobre xapa galvanitzada i llana mineral de vidre, instal·lació elèctrica amb 1 punt de llum, interruptor, endolls i protecció diferencial</x:t>
  </x:si>
  <x:si>
    <x:t>P-102</x:t>
  </x:si>
  <x:si>
    <x:t>P-103</x:t>
  </x:si>
  <x:si>
    <x:t>BQUJ-19OA</x:t>
  </x:si>
  <x:si>
    <x:t>P-106</x:t>
  </x:si>
  <x:si>
    <x:t>OGEN005</x:t>
  </x:si>
  <x:si>
    <x:t>Ayudante</x:t>
  </x:si>
  <x:si>
    <x:t>OGEN003</x:t>
  </x:si>
  <x:si>
    <x:t>Oficial 1ª</x:t>
  </x:si>
  <x:si>
    <x:t>PDIN5304AT</x:t>
  </x:si>
  <x:si>
    <x:t>Módulo recto (PDIN030108020EVJ)</x:t>
  </x:si>
  <x:si>
    <x:t>PDINACC131</x:t>
  </x:si>
  <x:si>
    <x:t>Accesorios inst. chimenea</x:t>
  </x:si>
  <x:si>
    <x:t>P-107</x:t>
  </x:si>
  <x:si>
    <x:t>PDINACC225</x:t>
  </x:si>
  <x:si>
    <x:t>PDIJ1414A</x:t>
  </x:si>
  <x:si>
    <x:t>Módulo recto (PDIN032111020E2)</x:t>
  </x:si>
  <x:si>
    <x:t>P-108</x:t>
  </x:si>
  <x:si>
    <x:t>PDIJ1474A</x:t>
  </x:si>
  <x:si>
    <x:t>Módulo recto (PDIN032117020E2)</x:t>
  </x:si>
  <x:si>
    <x:t>PDINACC228</x:t>
  </x:si>
  <x:si>
    <x:t>P-109</x:t>
  </x:si>
  <x:si>
    <x:t>OGEN006</x:t>
  </x:si>
  <x:si>
    <x:t>Peón especialista</x:t>
  </x:si>
  <x:si>
    <x:t>OGEN007</x:t>
  </x:si>
  <x:si>
    <x:t>Peón</x:t>
  </x:si>
  <x:si>
    <x:t>PSIK524568</x:t>
  </x:si>
  <x:si>
    <x:t>Sika® ThermoCoat-7 ES
Perfil con forma de U y con goterón, fabricado en aluminio para la sujeción de los paneles de aislamiento en el sistema SATE en el arranque de la fachada.</x:t>
  </x:si>
  <x:si>
    <x:t>PSIK635309</x:t>
  </x:si>
  <x:si>
    <x:t>COTETERM ANCLAJE
Anclaje mecánico de percusión.
Descripción del producto
Espiga de expansión de Poliamida reforzada con fibra de vidrio y anclaje de polipropileno.
Usos
. Exterior e interior
. Paredes y techos.
. Se emplea como espiga para la fijación mecánica en el sistema de aislamiento por el exterior COTETERM y como auxiliar para el sistema COTEGRAN CAL.</x:t>
  </x:si>
  <x:si>
    <x:t>PSIK524691</x:t>
  </x:si>
  <x:si>
    <x:t>Sika® Thermocoat-10 ES
Perfil marco de ventana de pvc adhesivo con labio de protección y malla de fibra de vidrio álcali resistente, para conseguir uniones exactas con los marcos en los sistemas SATE.</x:t>
  </x:si>
  <x:si>
    <x:t>PSIK77643</x:t>
  </x:si>
  <x:si>
    <x:t>Sika® ThermoCoat-6 ES
Perfil de esquina (cantonera) a base de PVC y malla de fibra de vidrio con tratamiento antialcalino.</x:t>
  </x:si>
  <x:si>
    <x:t>PSIK641831</x:t>
  </x:si>
  <x:si>
    <x:t>COTETERM PLACA EPS BLANCO
Panel de aislamiento.
Descripción del producto:
Panel de aislamiento en poliestireno expandido para sistemas de aislamiento térmico por el exterior.
Usos:
Para obra nueva o de rehabilitación: en superficies secas niveladas para su aislamiento externo.</x:t>
  </x:si>
  <x:si>
    <x:t>PSIK635342</x:t>
  </x:si>
  <x:si>
    <x:t>COTETERM M
Mortero de fijación y endurecedor de los sistemas COTETERM ETICS.
Descripción del producto:
Mortero para la adhesión y protección de paneles de aislamiento de los Sistemas de Aislamiento Térmico por el exterior COTETERM ETICS.
Usos:
Soportes:
. Admisibles:
. COTETERM PLACA EPS BCO:
. EPS – EN 13163 – T2-L2-W2-S2-P4-DS(70)1-DS(70,90) BS150-CS(10)60-DS(N)2-TR150-WL(T)5-MU60.
. EPS – EN 13163 – T2-L2-W2-S2-P4-BS125-CS(10)80-DS(N)2-TR150
. COTETERM PLACA EPS GRAFIT:
. EPS – UNE EN 13163 – C2 W2 T2 S2 P4
. COTETERM PLACA XPS:
. XPS – UNE EN 13164 – T1-CS(10/Y)200-DS(T+)-DLT(2)5-TR200-WL(T)07- MU150.
. COTETERM PANEL MW:
. MW - EN 13162: T5- DS(TH) -CS (10)10 -TR10 -WS- WL(P)-MU1
. MW-EN 13162: T5- DS(TH) -CS (10)20 - TR7,5
-WS - WL(P)-MU1
. No admisibles:
. Superficies horizontales o inclinadas expuestas a la acción directa del agua de lluvia.
. En casos no descritos consultar al Depto. Técnico.</x:t>
  </x:si>
  <x:si>
    <x:t>PSIK524690</x:t>
  </x:si>
  <x:si>
    <x:t>Sika® Thermocoat-12 ES
Perfil de goteo para remate en esquinas horizontales, para las partes inferiores de los balcones o petos de ventanas.</x:t>
  </x:si>
  <x:si>
    <x:t>PSIK639484</x:t>
  </x:si>
  <x:si>
    <x:t>COTETERM FONDO A008 - Imprimación de fondeo del sistema Coteterm listo al uso, alta adherencia</x:t>
  </x:si>
  <x:si>
    <x:t>PSIK641291</x:t>
  </x:si>
  <x:si>
    <x:t>COTETERM ACRYLIC SLX
Revestimiento decorativo con aditivos de siloxano en fase acuosa para decoración e impermeabilización de fachadas
Descripción del producto
Coteterm Acrylic SLX, también conocido como Sika-Wall®-6500 Acrylic 1.2 SLX, es un revestimiento acrílico mineral en dispersión acuosa para revestir fachadas y sistema Sikatherm® (SATE).
Usos
. Como protección y revestimiento decorativo para fachadas
. Como mortero de acabado para sistemas de aislamiento térmico por el exterior (SATE)
. Rehabilitaciones de fachadas
Características 
. Bajo mantenimiento de la fachada
. Acabado impermeable
. Resistente a los álcalis del cemento
. Impermeable al agua de lluvia y permeable al vapor de agua
. Buena flexibilidad
. Buena adherencia a los materiales de construcción más comunes
. Fácil aplicación
. Proyectable con equipo de aplicación común</x:t>
  </x:si>
  <x:si>
    <x:t>PGEN045</x:t>
  </x:si>
  <x:si>
    <x:t>Agua</x:t>
  </x:si>
  <x:si>
    <x:t>PSIK635046</x:t>
  </x:si>
  <x:si>
    <x:t>COTETERM MALLA STD 167
Refuerzo en el sistema de aislamiento por el exterior COTETERM.
Descripción del producto:
Malla de fibra de vidrio empleada como refuerzo del COTETERM M.
Usos:
Lugar de aplicación: Exterior e interior, paredes y techos.
Soportes: COTETERM M</x:t>
  </x:si>
  <x:si>
    <x:t>Otros</x:t>
  </x:si>
  <x:si>
    <x:t>%CO3</x:t>
  </x:si>
  <x:si>
    <x:t>Medios auxiliares</x:t>
  </x:si>
  <x:si>
    <x:t>Subtotal otros</x:t>
  </x:si>
  <x:si>
    <x:t>P-110</x:t>
  </x:si>
  <x:si>
    <x:t>P-111</x:t>
  </x:si>
  <x:si>
    <x:t>MO120</x:t>
  </x:si>
  <x:si>
    <x:t>Peó Seguretat i Salut.</x:t>
  </x:si>
  <x:si>
    <x:t>MO119</x:t>
  </x:si>
  <x:si>
    <x:t>Oficial 1ª Seguretat i Salut.</x:t>
  </x:si>
  <x:si>
    <x:t>MT26AAA023A</x:t>
  </x:si>
  <x:si>
    <x:t>Ancoratge mecànic amb tac d'expansió d'acer galvanitzat, femella i volandera.</x:t>
  </x:si>
  <x:si>
    <x:t>MT50SPR050</x:t>
  </x:si>
  <x:si>
    <x:t>Lona de polietilè d'alta densitat, amb tractament ultraviolat, color verd, 60% de percentatge de tallavent, amb orificis cada 20 cm en tot el perímetre.</x:t>
  </x:si>
  <x:si>
    <x:t>MT07ALA111BA</x:t>
  </x:si>
  <x:si>
    <x:t>Platina d'acer laminat UNE-EN 10025 S275JR, en perfil pla laminat en calent, de 20x4 mm, per aplicacions estructurals.</x:t>
  </x:si>
  <x:si>
    <x:t>MT50SPV025</x:t>
  </x:si>
  <x:si>
    <x:t>Base prefabricada de formigó, de 65x24x12 cm, amb 8 orificis, reforçada amb varetes d'acer, per a suport de tanca traslladable.</x:t>
  </x:si>
  <x:si>
    <x:t>MT50SPV020</x:t>
  </x:si>
  <x:si>
    <x:t>Tanca traslladable de 3,50x2,00 m, formada per panell de malla electrosoldada amb plecs de reforç, de 200x100 mm de pas de malla, amb filferros horitzontals de 5 mm de diàmetre i verticals de 4 mm de diàmetre, soldats en els extrems a pals verticals de 40 mm de diàmetre, acabat galvanitzat, per a delimitació provisional de zona d'obres, inclús argolles per a unió de pals.</x:t>
  </x:si>
  <x:si>
    <x:t>%ZZ</x:t>
  </x:si>
  <x:si>
    <x:t>Costos directes complementaris (%)</x:t>
  </x:si>
  <x:si>
    <x:t>P512-38FE</x:t>
  </x:si>
  <x:si>
    <x:t>Acabat de terrat amb paviment de rajola ceràmica fina d'elaboració mecànica, amb acabat fi, de color vermell i de 28x14 cm, col·locat amb morter mixt 1:2:10</x:t>
  </x:si>
  <x:si>
    <x:t>B0FG3-0EDM</x:t>
  </x:si>
  <x:si>
    <x:t>Rajola ceràmica fina de forma rectangular i elaboració mecànica, de 28x14x1 cm, de color vermell</x:t>
  </x:si>
  <x:si>
    <x:t>Subtotal partida de obra</x:t>
  </x:si>
  <x:si>
    <x:t>P5ZD4-528Y</x:t>
  </x:si>
  <x:si>
    <x:t>Minvell contra parament, amb la part superior horitzontal i la inferior seguint el pendent, de rajola ceràmica fina, col·locada amb morter de ciment 1:6</x:t>
  </x:si>
  <x:si>
    <x:t>P6142-57B0</x:t>
  </x:si>
  <x:si>
    <x:t>Envà recolzat divisori de 4 cm de gruix, de maó foradat senzill de 290x140x40 mm, LD, categoria I, segons la norma UNE-EN 771-1, per a revestir, col·locat amb morter mixt 1:2:10</x:t>
  </x:si>
  <x:si>
    <x:t>B0F13-0LM8</x:t>
  </x:si>
  <x:si>
    <x:t>Maó foradat senzill de 290x140x40 mm, categoria I, LD, segons la norma UNE-EN 771-1</x:t>
  </x:si>
  <x:si>
    <x:t>P7Z0-5QEW</x:t>
  </x:si>
  <x:si>
    <x:t>Arrebossat a bona vista de faixa horitzontal, per a suport de membranes, amb morter de ciment 1:6 amb acabat remolinat</x:t>
  </x:si>
  <x:si>
    <x:t>P7Z1-DX97</x:t>
  </x:si>
  <x:si>
    <x:t>Capa de protecció de morter de ciment 1:6, de gruix 3 cm acabat remolinat</x:t>
  </x:si>
  <x:si>
    <x:t>P7Z5-5QET</x:t>
  </x:si>
  <x:si>
    <x:t>Matarracó de radi 6 cm, fet amb morter de ciment 1:6</x:t>
  </x:si>
  <x:si>
    <x:t>P811-3EKL</x:t>
  </x:si>
  <x:si>
    <x:t>Arrebossat reglejat sobre parament vertical interior, a 3,00 m d'alçària, com a màxim, amb morter de ciment 1:4, deixat de regle</x:t>
  </x:si>
  <x:si>
    <x:t>P811-3FG9</x:t>
  </x:si>
  <x:si>
    <x:t>Arrebossat reglejat sobre parament vertical exterior, a més de 3,00 m d'alçària, amb morter mixt 1:2:10, remolinat</x:t>
  </x:si>
  <x:si>
    <x:t>P811-3FGA</x:t>
  </x:si>
  <x:si>
    <x:t>Arrebossat reglejat sobre parament vertical exterior, a més de 3,00 m d'alçària, amb morter mixt 1:0,5:4, remolinat</x:t>
  </x:si>
  <x:si>
    <x:t>PA22-5QF6B</x:t>
  </x:si>
  <x:si>
    <x:t xml:space="preserve">Registre de calaix instal·lacions interior d'un buit d'obra aproximat de 60x60, de fusta pintada, amb fulla fixa desmuntable, i amb bastiment per a envà de fusta de pi roig de secció 70x35 mm2, i tapajunts de fusta. </x:t>
  </x:si>
  <x:si>
    <x:t>P-43</x:t>
  </x:si>
  <x:si>
    <x:t>P-44</x:t>
  </x:si>
  <x:si>
    <x:t>B0FG6-0ZX9</x:t>
  </x:si>
  <x:si>
    <x:t>Rajola amb 1 aresta amb trencaaigües, de 14x28 cm, de ceràmica natural color vermell</x:t>
  </x:si>
  <x:si>
    <x:t>P-45</x:t>
  </x:si>
  <x:si>
    <x:t>P-51</x:t>
  </x:si>
  <x:si>
    <x:t>P-52</x:t>
  </x:si>
  <x:si>
    <x:t>P-53</x:t>
  </x:si>
  <x:si>
    <x:t>P-54</x:t>
  </x:si>
  <x:si>
    <x:t>P-55</x:t>
  </x:si>
  <x:si>
    <x:t>P-57</x:t>
  </x:si>
  <x:si>
    <x:t>P-91</x:t>
  </x:si>
  <x:si>
    <x:t>P-104</x:t>
  </x:si>
  <x:si>
    <x:t>C20D-FEQ6</x:t>
  </x:si>
  <x:si>
    <x:t>Màquina de fer regates</x:t>
  </x:si>
  <x:si>
    <x:t>P-105</x:t>
  </x:si>
  <x:si>
    <x:t>MEDICIONES</x:t>
  </x:si>
  <x:si>
    <x:t>N</x:t>
  </x:si>
  <x:si>
    <x:t>01.01.01.001</x:t>
  </x:si>
  <x:si>
    <x:t>L</x:t>
  </x:si>
  <x:si>
    <x:t>Bastida escala 1 (Fase 1)</x:t>
  </x:si>
  <x:si>
    <x:t>. Façana S-O</x:t>
  </x:si>
  <x:si>
    <x:t>. Façana N-O</x:t>
  </x:si>
  <x:si>
    <x:t>. Façana N-E</x:t>
  </x:si>
  <x:si>
    <x:t>Bastida escala 1 (Fase 2)</x:t>
  </x:si>
  <x:si>
    <x:t>Bastida escala 1 (Fase 3)</x:t>
  </x:si>
  <x:si>
    <x:t>. Façana S-E</x:t>
  </x:si>
  <x:si>
    <x:t>Bastida escala 2 (Fase 4)</x:t>
  </x:si>
  <x:si>
    <x:t>. Façanes N-O i S-E</x:t>
  </x:si>
  <x:si>
    <x:t>01.01.01.002</x:t>
  </x:si>
  <x:si>
    <x:t>01.01.02.001</x:t>
  </x:si>
  <x:si>
    <x:t>ESCALA 1 (E1)</x:t>
  </x:si>
  <x:si>
    <x:t>E1 P1</x:t>
  </x:si>
  <x:si>
    <x:t>E1 P2</x:t>
  </x:si>
  <x:si>
    <x:t>E1 P3/P4</x:t>
  </x:si>
  <x:si>
    <x:t>E1 P5</x:t>
  </x:si>
  <x:si>
    <x:t>E1 P6/07</x:t>
  </x:si>
  <x:si>
    <x:t>P8</x:t>
  </x:si>
  <x:si>
    <x:t>P9</x:t>
  </x:si>
  <x:si>
    <x:t>E2 P1</x:t>
  </x:si>
  <x:si>
    <x:t>E2 P2</x:t>
  </x:si>
  <x:si>
    <x:t>P3/P4</x:t>
  </x:si>
  <x:si>
    <x:t>01.01.02.002</x:t>
  </x:si>
  <x:si>
    <x:t>MURET CORONAMENT FAÇANES E1</x:t>
  </x:si>
  <x:si>
    <x:t>MURET CORONAMENT FAÇANES E2</x:t>
  </x:si>
  <x:si>
    <x:t>01.01.02.003</x:t>
  </x:si>
  <x:si>
    <x:t>REPEU CORONAMENT FAÇANES E1</x:t>
  </x:si>
  <x:si>
    <x:t>REPEU CORONAMENT FAÇANES E2</x:t>
  </x:si>
  <x:si>
    <x:t>01.01.02.004</x:t>
  </x:si>
  <x:si>
    <x:t>Escopidors metàl·lics</x:t>
  </x:si>
  <x:si>
    <x:t>Regates</x:t>
  </x:si>
  <x:si>
    <x:t>01.01.02.005</x:t>
  </x:si>
  <x:si>
    <x:t>Cel ras porxo planta baixa</x:t>
  </x:si>
  <x:si>
    <x:t>Porxo accés E2 (Pol.)</x:t>
  </x:si>
  <x:si>
    <x:t>Porxo accés E1 (Pol.)</x:t>
  </x:si>
  <x:si>
    <x:t>01.01.03.001</x:t>
  </x:si>
  <x:si>
    <x:t xml:space="preserve">SATE 10 cm SIKATHERMOCOAT acabat fratassat fi COTETERM ACRYLIC SLX c/placa COTETERM EPS BCO 100 mm
Sistema d'Aïllament Tèrmic per l'Exterior “COTETERM” amb ETE 06/0089 i classificació reacció a foc EN:13501 B-S1-d0, compost per SikaThermoCoat-7 ES perfil arrencada de 100 mm d'amplada formada per alumini amb un gruix de 0,7 mm complint l'EN-485-2 i 485-4. Enganxat de plaques de poliestirè expandit tipus COTETERM Placa EPS Blanc d'un gruix de 100 mm, amb Landa de 0,037 W/m2 K i un Codi de Descripció (EPS - UNE EN 13163 : L(2)-W(2)-T(1)-S(2)-P(5)-DS(N)2-DS(70,-)1-DS(70,90)1-MU60-BS150-CS(10)60-TR150-WL(T)5-GM100-SS50) lliures d'hidrocarburs clorats i clorofluorocarbonats. Les plaques seran adherides amb morter COTETERM M, amb una densitat en pols de 1,35 gr/cc, densitat en pasta 1,45 gr/cc, adherència sobre formigó &gt; 0,8 N/mm2, conductivitat tèrmica de 0,47 W /mK, coeficient de difusió 5/20, resistència a compressió 10,5 N/mm2, resistència a flexotracció &gt; 0,6 N/mm2, garantint en tot moment un contacte mínim del 60% de la superfície de la placa.
Les plaques seran ancorades mecànicament amb fixacions encastades de màxima qualitat tipus COTETERM ANCLAJE diàmetre 10 mm de tac, diàmetre 60 mm de plat, sent necessari realitzar una perforació de 50 mm i garantir un encastament dels tacs de 30 mm, disposant d'homologació europea ETA 14/0130. La disposició i la quantitat de fixacions dependrà de l'exposició de l'edifici i de la seva altura, disposant com a mínim de 6 uts/m2. Col·locació de SikaThermoCoat-6 (lenght 2,5m) en arestes com a reforç, així com en buits, pres amb morter tipus COTETERM M. Col·locació de SikaThermoCoat-12 ÉS en zones de buits de finestres. Col·locació de sikaThermoCoat-10 ÉS a la trobada del sistema d'aïllament amb la fusteria metàl·lica. Col·locació part proporcional de COTETERM malla STD 167 de reforç a l'angle de cantonades de finestres i portes. La superfície de plaques es revestirà mitjançant morter COTETERM M, armat amb COTETERM malla STD 167 de 5x4 mm de llum, en fibra de vidre amb tractament antiàlcalis i pes de 160 gr/m2, resistència a tracció: 36,6 N/mm2 i gruix de 0,6 mm i revestida amb COTETERM M. Classificació Classe II amb una resistència a l'impacte de cos dur &gt; a 3 joules. Aplicació de capa d'acabat decoratiu mitjançant capa de preparació de Coteterm Fons Marcat CE segons EN 15824 i ETA 06/0089 i segona capa d'acabat Coteterm Acrylic SLX acabat fratassat fi, revestiment decoratiu amb additius siloxànics de granulometria 1,5 mm de kg/kg m3, adherència per tracció directa, UNE-EN 1542:1999 d'1,4 Mpa, permeabilitat a l'aigua líquida, UNE-EN 1062-3:2008 de 0,1 kg/m2 h0,5.
NOTA: inclús formació de junta de dil·latació estructural del revestiment SATE amb perfil per a juntes de PVC Sika ThermoCoat-11 ES, amb malla de fibra de vidre. </x:t>
  </x:si>
  <x:si>
    <x:t>FAÇANA SUD-EST (Pol.)</x:t>
  </x:si>
  <x:si>
    <x:t>. deducció obertures façana sud-est (Pol.)</x:t>
  </x:si>
  <x:si>
    <x:t>FAÇANA NORD-OEST (Pol.)</x:t>
  </x:si>
  <x:si>
    <x:t>. deducció obertures façana nord-oest (Pol.)</x:t>
  </x:si>
  <x:si>
    <x:t>FAÇANA NORD-EST</x:t>
  </x:si>
  <x:si>
    <x:t>. deducció obertures façana nord-est (Pol.)</x:t>
  </x:si>
  <x:si>
    <x:t>. deducció parament cambra instal·lacions</x:t>
  </x:si>
  <x:si>
    <x:t>FAÇANA SUD-OEST (Pol.)</x:t>
  </x:si>
  <x:si>
    <x:t>. deducció obertures façana sud-oest (Pol.)</x:t>
  </x:si>
  <x:si>
    <x:t>BARANA PC PER L'EXTERIOR</x:t>
  </x:si>
  <x:si>
    <x:t>- FAÇANES E1</x:t>
  </x:si>
  <x:si>
    <x:t>- FAÇANES E2</x:t>
  </x:si>
  <x:si>
    <x:t>SATE PERÍMETRE SOSTRE PLANTA BAIXA (Pol.)</x:t>
  </x:si>
  <x:si>
    <x:t>01.01.03.002</x:t>
  </x:si>
  <x:si>
    <x:t>SATE 2 cm Llindes obertures. SIKATHERMOCOAT acabat fratassat fi COTETERM ACRYLIC SLX c/placa COTETER
Sistema d'Aïllament Tèrmic per l'Exterior “COTETERM” amb ETE 06/0089 i classificació reacció a foc EN:13501 B-S1-d0, compost per SikaThermoCoat-7 ES perfil arrencada de 20 mm d'amplada formada per alumini amb un gruix de 0,7 mm complint l'EN-485-2 i 485-4. Enganxat de plaques de poliestirè expandit tipus COTETERM Placa EPS Blanc d'un gruix de 20 mm, amb Landa de 0,037 W/m2 K i un Codi de Descripció (EPS - UNE EN 13163 : L(2)-W(2)-T(1)-S(2)-P(5)-DS(N)2-DS(70,-)1-DS(70,90)1-MU60-BS150-CS(10)60-TR150-WL(T)5-GM100-SS50) lliures d'hidrocarburs clorats i clorofluorocarbonats. Les plaques seran adherides amb morter COTETERM M, amb una densitat en pols de 1,35 gr/cc, densitat en pasta 1,45 gr/cc, adherència sobre formigó &gt; 0,8 N/mm2, conductivitat tèrmica de 0,47 W /mK, coeficient de difusió 5/20, resistència a compressió 10,5 N/mm2, resistència a flexotracció &gt; 0,6 N/mm2, garantint en tot moment un contacte mínim del 60% de la superfície de la placa.
Les plaques seran ancorades mecànicament amb fixacions encastades de màxima qualitat tipus COTETERM ANCLAJE diàmetre 10 mm de tac, diàmetre 60 mm de plat, sent necessari realitzar una perforació de 50 mm i garantir un encastament dels tacs de 30 mm, disposant d'homologació europea ETA 14/0130. La disposició i la quantitat de fixacions dependrà de l'exposició de l'edifici i de la seva altura, disposant com a mínim de 6 uts/m2. Col·locació de SikaThermoCoat-6 (lenght 2,5m) en arestes com a reforç, així com en buits, pres amb morter tipus COTETERM M. Col·locació de SikaThermoCoat-12 ÉS en zones de buits de finestres. Col·locació de sikaThermoCoat-10 ÉS a la trobada del sistema d'aïllament amb la fusteria metàl·lica. Col·locació part proporcional de COTETERM malla STD 167 de reforç a l'angle de cantonades de finestres i portes. La superfície de plaques es revestirà mitjançant morter COTETERM M, armat amb COTETERM malla STD 167 de 5x4 mm de llum, en fibra de vidre amb tractament antiàlcalis i pes de 160 gr/m2, resistència a tracció: 36,6 N/mm2 i gruix de 0,6 mm i revestida amb COTETERM M. Classificació Classe II amb una resistència a l'impacte de cos dur &gt; a 3 joules. Aplicació de capa d'acabat decoratiu mitjançant capa de preparació de Coteterm Fons Marcat CE segons EN 15824 i ETA 06/0089 i segona capa d'acabat Coteterm Acrylic SLX acabat fratassat fi, revestiment decoratiu amb additius siloxànics de granulometria 1,5 mm de kg/kg m3, adherència per tracció directa, UNE-EN 1542:1999 d'1,4 Mpa, permeabilitat a l'aigua líquida, UNE-EN 1062-3:2008 de 0,1 kg/m2 h0,5. (P7CE0-4JT0b)</x:t>
  </x:si>
  <x:si>
    <x:t>01.01.03.003</x:t>
  </x:si>
  <x:si>
    <x:t>SATE 2 cm Brancals obertures. SIKATHERMOCOAT acabat fratassat fi COTETERM ACRYLIC SLX c/placa COTETERM
Sistema d'Aïllament Tèrmic per l'Exterior “COTETERM” amb ETE 06/0089 i classificació reacció a foc EN:13501 B-S1-d0, compost per SikaThermoCoat-7 ES perfil arrencada de 20 mm d'amplada formada per alumini amb un gruix de 0,7 mm complint l'EN-485-2 i 485-4. Enganxat de plaques de poliestirè expandit tipus COTETERM Placa EPS Blanc d'un gruix de 20 mm, amb Landa de 0,037 W/m2 K i un Codi de Descripció (EPS - UNE EN 13163 : L(2)-W(2)-T(1)-S(2)-P(5)-DS(N)2-DS(70,-)1-DS(70,90)1-MU60-BS150-CS(10)60-TR150-WL(T)5-GM100-SS50) lliures d'hidrocarburs clorats i clorofluorocarbonats. Les plaques seran adherides amb morter COTETERM M, amb una densitat en pols de 1,35 gr/cc, densitat en pasta 1,45 gr/cc, adherència sobre formigó &gt; 0,8 N/mm2, conductivitat tèrmica de 0,47 W /mK, coeficient de difusió 5/20, resistència a compressió 10,5 N/mm2, resistència a flexotracció &gt; 0,6 N/mm2, garantint en tot moment un contacte mínim del 60% de la superfície de la placa.
Les plaques seran ancorades mecànicament amb fixacions encastades de màxima qualitat tipus COTETERM ANCLAJE diàmetre 10 mm de tac, diàmetre 60 mm de plat, sent necessari realitzar una perforació de 50 mm i garantir un encastament dels tacs de 30 mm, disposant d'homologació europea ETA 14/0130. La disposició i la quantitat de fixacions dependrà de l'exposició de l'edifici i de la seva altura, disposant com a mínim de 6 uts/m2. Col·locació de SikaThermoCoat-6 (lenght 2,5m) en arestes com a reforç, així com en buits, pres amb morter tipus COTETERM M. Col·locació de SikaThermoCoat-12 ÉS en zones de buits de finestres. Col·locació de sikaThermoCoat-10 ÉS a la trobada del sistema d'aïllament amb la fusteria metàl·lica. Col·locació part proporcional de COTETERM malla STD 167 de reforç a l'angle de cantonades de finestres i portes. La superfície de plaques es revestirà mitjançant morter COTETERM M, armat amb COTETERM malla STD 167 de 5x4 mm de llum, en fibra de vidre amb tractament antiàlcalis i pes de 160 gr/m2, resistència a tracció: 36,6 N/mm2 i gruix de 0,6 mm i revestida amb COTETERM M. Classificació Classe II amb una resistència a l'impacte de cos dur &gt; a 3 joules. Aplicació de capa d'acabat decoratiu mitjançant capa de preparació de Coteterm Fons Marcat CE segons EN 15824 i ETA 06/0089 i segona capa d'acabat Coteterm Acrylic SLX acabat fratassat fi, revestiment decoratiu amb additius siloxànics de granulometria 1,5 mm de kg/kg m3, adherència per tracció directa, UNE-EN 1542:1999 d'1,4 Mpa, permeabilitat a l'aigua líquida, UNE-EN 1062-3:2008 de 0,1 kg/m2 h0,5. (P7CE0-4JT0c)</x:t>
  </x:si>
  <x:si>
    <x:t>PILARS</x:t>
  </x:si>
  <x:si>
    <x:t>E1 P6/P7</x:t>
  </x:si>
  <x:si>
    <x:t>E2 P3/P4</x:t>
  </x:si>
  <x:si>
    <x:t>01.01.03.004</x:t>
  </x:si>
  <x:si>
    <x:t>Remat interior brancals pilars EPS 2cm + de planxa d'alumini lacat en gris
Remat de planxa d'alumini lacat en gris, d'1,5 mm de gruix, 55 cm de desenvolupament, com a màxim, amb 5 plecs, per a brancal, col·locat amb fixacions mecàniques, i segellat (P8M2-I1QZb)</x:t>
  </x:si>
  <x:si>
    <x:t>01.01.03.005</x:t>
  </x:si>
  <x:si>
    <x:t>Remat interior brancals obertures EPS 2cm + de planxa d'alumini lacat en gris, 
Remat de planxa d'alumini lacat en gris, d'1,5 mm de gruix, 15 cm de desenvolupament, com a màxim, amb 5 plecs, per a brancal, col·locat amb fixacions mecàniques, i segellat (P8M2-I1QZb1)</x:t>
  </x:si>
  <x:si>
    <x:t>01.01.03.006</x:t>
  </x:si>
  <x:si>
    <x:t>Remat interior llindes obertures terrasses amb pilars EPS 2cm + de planxa d'alumini lacat en gris
Remat de planxa d'alumini lacat en gris, d'1,5 mm de gruix, 55 cm de desenvolupament, com a màxim, amb 5 plecs, per a llinda, col·locat amb fixacions mecàniques, i segellat (P8M2-I1QZc)</x:t>
  </x:si>
  <x:si>
    <x:t>E1 P8</x:t>
  </x:si>
  <x:si>
    <x:t>E1 P9</x:t>
  </x:si>
  <x:si>
    <x:t>01.01.03.007</x:t>
  </x:si>
  <x:si>
    <x:t>Remat interior llindes obertures generals EPS 2cm + de planxa d'alumini lacat en gris
Remat de planxa d'alumini lacat en gris, d'1,5 mm de gruix, 15 cm de desenvolupament, com a màxim, amb 5 plecs, per a llinda, col·locat amb fixacions mecàniques, i segellat (P8M2-I1QZc1)</x:t>
  </x:si>
  <x:si>
    <x:t>01.01.03.008</x:t>
  </x:si>
  <x:si>
    <x:t>Cel ras porxo planta baixa c/Sancho d'Àvila (Pol.)</x:t>
  </x:si>
  <x:si>
    <x:t>01.01.03.009</x:t>
  </x:si>
  <x:si>
    <x:t>SATE 3 cm parament horitzontal repeu coronament façana
Sistema d'aïllament tèrmic per l'exterior (SATE) a la superfície del repeu de coronament de coberta, amb aïllament exterior per a suport de revestiment prim, amb planxa de poliestirè extruït (XPS), de 30 mm de gruix, resistència a compressió &gt;= 300 kPa, resistència tèrmica entre 0.88235 i 0,81081 m2·K/W, amb la superfície rugosa i cantell recte, fixada mecànicament amb morter de ciment per a ús corrent (GP) i tac i suport de niló, i revestida amb morter de ciment per a ús corrent (GP) amb malla de fibra de vidre revestida de PVC, de dimensions 4x4 mm, amb un pes mínim de 160 g/m2 embeguda, amb part proporcional de protecció d'aresta amb cantonera d'alumini de 5 mm de gruix i 25 mm de desenvolupament. Inclou la preparació del suport i formació de pendent de 10º amb morter de c.p a la superície del repeu. (P7CE0-4JLKb)</x:t>
  </x:si>
  <x:si>
    <x:t>01.01.03.010</x:t>
  </x:si>
  <x:si>
    <x:t>Imperm.param.horitz., morter impermeabilitzant, REPEU CORONAMENT FAÇANES, base 30 cm
Impermeabilització de parament horitzontal amb morter impermeabilitzant de capa gruixuda, Lanko imper 221 de la casa Parex (Sika),  pel mètode de membrana rígida, monocomponent, de base ciment, d'adormiment ràpid de 13 mm de gruix aplicat en dues capes (P782-612Fb)</x:t>
  </x:si>
  <x:si>
    <x:t>01.01.03.011</x:t>
  </x:si>
  <x:si>
    <x:t>Imperm.param.horitz., morter impermeabilitzant, ESCOPIDORS BALCONERES FAÇANA, base 15 cm
Impermeabilització de parament horitzontal amb morter impermeabilitzant de capa gruixuda, Lanko imper 221 de la casa Parex (Sika),  pel mètode de membrana rígida, monocomponent, de base ciment, d'adormiment ràpid de 13 mm de gruix aplicat en dues capes, previ repicat, neteja i raspallat de l'antic revestiment i amb acabat remolinat
Amplada base escopidor 15 cm (P782-612Fc)</x:t>
  </x:si>
  <x:si>
    <x:t>01.01.03.012</x:t>
  </x:si>
  <x:si>
    <x:t>01.01.03.013</x:t>
  </x:si>
  <x:si>
    <x:t>Segellat de junta de dilatació estructural amb masilla de poliuretà
Prèvia retirada i extracció del material de segellat de junta existent, segellat de junta de dilatació estructural amb aplicació d'una imprimació especial par a massilles de poliuretà, col·locació de fons de junta a base de perfil de polietilè de cèl·lula tancada. Per últim, aplicació de massilla de poliuretà de mòdul mitjà.
Execució de la junta protegint els paraments adjacents amb col·locació de cintes adhesives de paper als dos costats de la junta.  (P8Z6-47YIb)</x:t>
  </x:si>
  <x:si>
    <x:t>Planta baixa</x:t>
  </x:si>
  <x:si>
    <x:t>Plantes 1a, 2a, 3a i 4a</x:t>
  </x:si>
  <x:si>
    <x:t>01.01.03.014</x:t>
  </x:si>
  <x:si>
    <x:t>01.01.04.001</x:t>
  </x:si>
  <x:si>
    <x:t>FAÇANA SUD-OEST</x:t>
  </x:si>
  <x:si>
    <x:t>. balconera 0,86 x 2,70 m (Pol.)</x:t>
  </x:si>
  <x:si>
    <x:t>. balconera 1,96 x 2,70 m (Pol.)</x:t>
  </x:si>
  <x:si>
    <x:t>. balconera 2,97 x 2,70 m (Pol.)</x:t>
  </x:si>
  <x:si>
    <x:t>. balconera 1,83 x 2,70 m (Pol.)</x:t>
  </x:si>
  <x:si>
    <x:t>FAÇANA NORD-OEST</x:t>
  </x:si>
  <x:si>
    <x:t>. balconera 1,91 x 2,70 m (Pol.)</x:t>
  </x:si>
  <x:si>
    <x:t>01.01.04.002</x:t>
  </x:si>
  <x:si>
    <x:t>Reparació de fusteria exterior d'alumini ´´in situ´´, amb un grau de deterioració mínim, mitjançant la correcció de desquadraments i substitució de ferraments deteriorats. Inclús reposició de revestiments i pintures dels paraments situats en zones adjacents a la intervenció.
PREVISIÓ 30% (PAF3-7NO0b)</x:t>
  </x:si>
  <x:si>
    <x:t>PREVISIÓ 30%</x:t>
  </x:si>
  <x:si>
    <x:t>. balconera 0.86 x 2.70 m (Pol.)</x:t>
  </x:si>
  <x:si>
    <x:t>. balconera 1.96 x 2.70 m (Pol.)</x:t>
  </x:si>
  <x:si>
    <x:t>. balconera 2.97 x 2.70 m (Pol.)</x:t>
  </x:si>
  <x:si>
    <x:t>. balconera 1.83 x 2.70 m (Pol.)</x:t>
  </x:si>
  <x:si>
    <x:t>FAÇANA SUD-EST</x:t>
  </x:si>
  <x:si>
    <x:t>. balconera 1.91 x 2.70 m (Pol.)</x:t>
  </x:si>
  <x:si>
    <x:t>01.01.04.003</x:t>
  </x:si>
  <x:si>
    <x:t>Revisió d'hidràulics de persianes, de panells de lames d'alumini, i greixat de frontisses amb oli de ´´teflon´´.
Nota: cada unitat és un mòdul plegable d'152x95 cm aproximadament</x:t>
  </x:si>
  <x:si>
    <x:t>Façana nord-oest</x:t>
  </x:si>
  <x:si>
    <x:t>Façana sud-oest</x:t>
  </x:si>
  <x:si>
    <x:t>Façana nord-est</x:t>
  </x:si>
  <x:si>
    <x:t>Façana sud-est</x:t>
  </x:si>
  <x:si>
    <x:t>01.01.05.001</x:t>
  </x:si>
  <x:si>
    <x:t>Escopidors de balconera model VIR de la casa Hotpint o similar, d'acer galvanitzat lacat al forn en forma de L, d'1,5 mm de gruix, 25 cm de desenvolupament, com a màxim, amb 3 plecs en total; un plec al costat interior d'entrega amb el paviment ceràmic, i dos plecs per l'exterior per conformar el trencaaigües. Col·locació sobre el suport prèviament impermeabilitzat i sanejat, adherint-lo al suport amb segellador Pattex SP101, o similar. Inclús segellat amb la junta d'entrega sota paviment de rajola amb cordó de massilla de poliuretà Sikaflex 11 FC.
Pendent escopidor de 5º, superfície de 16 cm inclòs voladís (P8KC-HPOAa)</x:t>
  </x:si>
  <x:si>
    <x:t>01.01.05.002</x:t>
  </x:si>
  <x:si>
    <x:t>01.01.05.003</x:t>
  </x:si>
  <x:si>
    <x:t>Porta accès Planta baixa</x:t>
  </x:si>
  <x:si>
    <x:t>01.01.06.001</x:t>
  </x:si>
  <x:si>
    <x:t>LLINDES OBERTURES</x:t>
  </x:si>
  <x:si>
    <x:t>LLINDES INTERIORS OBERTURES</x:t>
  </x:si>
  <x:si>
    <x:t>BRANCALS OBERTURES</x:t>
  </x:si>
  <x:si>
    <x:t>BRANCALS INTERIORS OBERTURES</x:t>
  </x:si>
  <x:si>
    <x:t>01.01.07.001</x:t>
  </x:si>
  <x:si>
    <x:t>Downlights encastats nou fals sostre melamina porxo planta baixa</x:t>
  </x:si>
  <x:si>
    <x:t>01.02.01.001</x:t>
  </x:si>
  <x:si>
    <x:t>Pati B</x:t>
  </x:si>
  <x:si>
    <x:t>Pati C</x:t>
  </x:si>
  <x:si>
    <x:t>01.02.01.002</x:t>
  </x:si>
  <x:si>
    <x:t>01.02.01.003</x:t>
  </x:si>
  <x:si>
    <x:t>TREBALLS VERTICALS. Cadira autosuspesa de pujada i de baixada,corda de poliamida de 14 mm de D
Transport, muntatge i desmuntatge de la instal·lació de sistema de seguretat al terrat de l'edifici per realitzar els treballs mitjançant el ´´Sistema Vertical a Altura´´, a l'interior de patis de llums, altura mitjana 15m. Tècniques d'accés i de posicionament mitjançant cordes, emprant un sistema amb un mínim de dues cordes amb subjecció independent, una com a mitjà d'accés, de descens i de suport (corda de treball) i l'altra com a mitjà d'emergència (corda de seguretat) i la utilització d'arnesos adequats connectats a la corda de seguretat. Compliran les corresponents normatives vigents en matèria de seguretat i salut en el treball. (P1475-65SA1b)</x:t>
  </x:si>
  <x:si>
    <x:t>PATI A</x:t>
  </x:si>
  <x:si>
    <x:t>PATI D</x:t>
  </x:si>
  <x:si>
    <x:t>01.02.02.001</x:t>
  </x:si>
  <x:si>
    <x:t>Escopidors Pati A</x:t>
  </x:si>
  <x:si>
    <x:t>Escopidors Pati B</x:t>
  </x:si>
  <x:si>
    <x:t>Escopidors Pati C</x:t>
  </x:si>
  <x:si>
    <x:t>Escopidors Pati D</x:t>
  </x:si>
  <x:si>
    <x:t>01.02.03.001</x:t>
  </x:si>
  <x:si>
    <x:t>SATE 10 cm SIKATHERMOCOAT acabat fratassat fi COTETERM ACRYLIC SLX c/placa COTETERM EPS BCO 100 mm
Sistema d'Aïllament Tèrmic per l'Exterior “COTETERM” amb ETE 06/0089 i classificació reacció a foc EN:13501 B-S1-d0, compost per SikaThermoCoat-7 ES perfil arrencada de 100 mm d'amplada formada per alumini amb un gruix de 0,7 mm complint l'EN-485-2 i 485-4. Enganxat de plaques de poliestirè expandit tipus COTETERM Placa EPS Blanc d'un gruix de 100 mm, amb Landa de 0,037 W/m2 K i un Codi de Descripció (EPS - UNE EN 13163 : L(2)-W(2)-T(1)-S(2)-P(5)-DS(N)2-DS(70,-)1-DS(70,90)1-MU60-BS150-CS(10)60-TR150-WL(T)5-GM100-SS50) lliures d'hidrocarburs clorats i clorofluorocarbonats. Les plaques seran adherides amb morter COTETERM M, amb una densitat en pols de 1,35 gr/cc, densitat en pasta 1,45 gr/cc, adherència sobre formigó &gt; 0,8 N/mm2, conductivitat tèrmica de 0,47 W /mK, coeficient de difusió 5/20, resistència a compressió 10,5 N/mm2, resistència a flexotracció &gt; 0,6 N/mm2, garantint en tot moment un contacte mínim del 60% de la superfície de la placa.
Les plaques seran ancorades mecànicament amb fixacions encastades de màxima qualitat tipus COTETERM ANCLAJE diàmetre 10 mm de tac, diàmetre 60 mm de plat, sent necessari realitzar una perforació de 50 mm i garantir un encastament dels tacs de 30 mm, disposant d'homologació europea ETA 14/0130. La disposició i la quantitat de fixacions dependrà de l'exposició de l'edifici i de la seva altura, disposant com a mínim de 6 uts/m2. Col·locació de SikaThermoCoat-6 (lenght 2,5m) en arestes com a reforç, així com en buits, pres amb morter tipus COTETERM M. Col·locació de SikaThermoCoat-12 ÉS en zones de buits de finestres. Col·locació de sikaThermoCoat-10 ÉS a la trobada del sistema d'aïllament amb la fusteria metàl·lica. Col·locació part proporcional de COTETERM malla STD 167 de reforç a l'angle de cantonades de finestres i portes. La superfície de plaques es revestirà mitjançant morter COTETERM M, armat amb COTETERM malla STD 167 de 5x4 mm de llum, en fibra de vidre amb tractament antiàlcalis i pes de 160 gr/m2, resistència a tracció: 36,6 N/mm2 i gruix de 0,6 mm i revestida amb COTETERM M. Classificació Classe II amb una resistència a l'impacte de cos dur &gt; a 3 joules. Aplicació de capa d'acabat decoratiu mitjançant capa de preparació de Coteterm Fons Marcat CE segons EN 15824 i ETA 06/0089 i segona capa d'acabat Coteterm Acrylic SLX acabat fratassat fi, revestiment decoratiu amb additius siloxànics de granulometria 1,5 mm de kg/kg m3, adherència per tracció directa, UNE-EN 1542:1999 d'1,4 Mpa, permeabilitat a l'aigua líquida, UNE-EN 1062-3:2008 de 0,1 kg/m2 h0,5.</x:t>
  </x:si>
  <x:si>
    <x:t>Cantell forjat</x:t>
  </x:si>
  <x:si>
    <x:t>PATI B</x:t>
  </x:si>
  <x:si>
    <x:t>. deducció obertures pati B</x:t>
  </x:si>
  <x:si>
    <x:t>PATI C</x:t>
  </x:si>
  <x:si>
    <x:t>. deducció obertures pati C</x:t>
  </x:si>
  <x:si>
    <x:t>01.02.03.002</x:t>
  </x:si>
  <x:si>
    <x:t>Balconeres pati A</x:t>
  </x:si>
  <x:si>
    <x:t>Balconeres pati B</x:t>
  </x:si>
  <x:si>
    <x:t>Balconeres pati C</x:t>
  </x:si>
  <x:si>
    <x:t>Balconeres pati D</x:t>
  </x:si>
  <x:si>
    <x:t>01.02.03.003</x:t>
  </x:si>
  <x:si>
    <x:t>Imperm.param.horitz., morter impermeabilitzant, ESCOPIDORS FINESTRES, base 35-50 cm
Impermeabilització de parament horitzontal amb morter impermeabilitzant de capa gruixuda, Lanko imper 221 de la casa Parex (Sika),  pel mètode de membrana rígida, monocomponent, de base ciment, d'adormiment ràpid de 13 mm de gruix aplicat en dues capes, previ repicat, neteja i raspallat de l'antic revestiment i amb acabat remolinat (P782-612Fa)</x:t>
  </x:si>
  <x:si>
    <x:t>BASE 35 cm</x:t>
  </x:si>
  <x:si>
    <x:t>Finestres banys pati A</x:t>
  </x:si>
  <x:si>
    <x:t>Finestres banys pati D</x:t>
  </x:si>
  <x:si>
    <x:t>BASE 45 cm</x:t>
  </x:si>
  <x:si>
    <x:t>Finestres banys pati B</x:t>
  </x:si>
  <x:si>
    <x:t>BASE 50 cm</x:t>
  </x:si>
  <x:si>
    <x:t>Finestres banys pati C</x:t>
  </x:si>
  <x:si>
    <x:t>01.02.03.004</x:t>
  </x:si>
  <x:si>
    <x:t>Paraments arrebossats Pati A, per aplicar revestiment d'acabat acrílic</x:t>
  </x:si>
  <x:si>
    <x:t>Paraments arrebossats Pati B, per aplicar revestiment d'acabat acrílic</x:t>
  </x:si>
  <x:si>
    <x:t>Paraments arrebossats Pati C, per aplicar revestiment d'acabat acrílic</x:t>
  </x:si>
  <x:si>
    <x:t>Paraments arrebossats Pati D, per aplicar revestiment d'acabat acrílic</x:t>
  </x:si>
  <x:si>
    <x:t>01.02.03.005</x:t>
  </x:si>
  <x:si>
    <x:t>SATE 2 cm Llindes obertures
Sistema d'Aïllament Tèrmic per l'Exterior “COTETERM” amb ETE 06/0089 i classificació reacció a foc EN:13501 B-S1-d0, compost per SikaThermoCoat-7 ES perfil arrencada de 20 mm d'amplada formada per alumini amb un gruix de 0,7 mm complint l'EN-485-2 i 485-4. Enganxat de plaques de poliestirè expandit tipus COTETERM Placa EPS Blanc d'un gruix de 20 mm, amb Landa de 0,037 W/m2 K i un Codi de Descripció (EPS - UNE EN 13163 : L(2)-W(2)-T(1)-S(2)-P(5)-DS(N)2-DS(70,-)1-DS(70,90)1-MU60-BS150-CS(10)60-TR150-WL(T)5-GM100-SS50) lliures d'hidrocarburs clorats i clorofluorocarbonats. Les plaques seran adherides amb morter COTETERM M, amb una densitat en pols de 1,35 gr/cc, densitat en pasta 1,45 gr/cc, adherència sobre formigó &gt; 0,8 N/mm2, conductivitat tèrmica de 0,47 W /mK, coeficient de difusió 5/20, resistència a compressió 10,5 N/mm2, resistència a flexotracció &gt; 0,6 N/mm2, garantint en tot moment un contacte mínim del 60% de la superfície de la placa.
Les plaques seran ancorades mecànicament amb fixacions encastades de màxima qualitat tipus COTETERM ANCLAJE diàmetre 10 mm de tac, diàmetre 60 mm de plat, sent necessari realitzar una perforació de 50 mm i garantir un encastament dels tacs de 30 mm, disposant d'homologació europea ETA 14/0130. La disposició i la quantitat de fixacions dependrà de l'exposició de l'edifici i de la seva altura, disposant com a mínim de 6 uts/m2. Col·locació de SikaThermoCoat-6 (lenght 2,5m) en arestes com a reforç, així com en buits, pres amb morter tipus COTETERM M. Col·locació de SikaThermoCoat-12 ÉS en zones de buits de finestres. Col·locació de sikaThermoCoat-10 ÉS a la trobada del sistema d'aïllament amb la fusteria metàl·lica. Col·locació part proporcional de COTETERM malla STD 167 de reforç a l'angle de cantonades de finestres i portes. La superfície de plaques es revestirà mitjançant morter COTETERM M, armat amb COTETERM malla STD 167 de 5x4 mm de llum, en fibra de vidre amb tractament antiàlcalis i pes de 160 gr/m2, resistència a tracció: 36,6 N/mm2 i gruix de 0,6 mm i revestida amb COTETERM M. Classificació Classe II amb una resistència a l'impacte de cos dur &gt; a 3 joules. Aplicació de capa d'acabat decoratiu mitjançant capa de preparació de Coteterm Fons Marcat CE segons EN 15824 i ETA 06/0089 i segona capa d'acabat Coteterm Acrylic SLX acabat fratassat fi, revestiment decoratiu amb additius siloxànics de granulometria 1,5 mm de kg/kg m3, adherència per tracció directa, UNE-EN 1542:1999 d'1,4 Mpa, permeabilitat a l'aigua líquida, UNE-EN 1062-3:2008 de 0,1 kg/m2 h0,5. (P7CE0-4JT0b)</x:t>
  </x:si>
  <x:si>
    <x:t>01.02.03.006</x:t>
  </x:si>
  <x:si>
    <x:t>SATE 2 cm Brancals obertures
Sistema d'Aïllament Tèrmic per l'Exterior “COTETERM” amb ETE 06/0089 i classificació reacció a foc EN:13501 B-S1-d0, compost per SikaThermoCoat-7 ES perfil arrencada de 20 mm d'amplada formada per alumini amb un gruix de 0,7 mm complint l'EN-485-2 i 485-4. Enganxat de plaques de poliestirè expandit tipus COTETERM Placa EPS Blanc d'un gruix de 20 mm, amb Landa de 0,037 W/m2 K i un Codi de Descripció (EPS - UNE EN 13163 : L(2)-W(2)-T(1)-S(2)-P(5)-DS(N)2-DS(70,-)1-DS(70,90)1-MU60-BS150-CS(10)60-TR150-WL(T)5-GM100-SS50) lliures d'hidrocarburs clorats i clorofluorocarbonats. Les plaques seran adherides amb morter COTETERM M, amb una densitat en pols de 1,35 gr/cc, densitat en pasta 1,45 gr/cc, adherència sobre formigó &gt; 0,8 N/mm2, conductivitat tèrmica de 0,47 W /mK, coeficient de difusió 5/20, resistència a compressió 10,5 N/mm2, resistència a flexotracció &gt; 0,6 N/mm2, garantint en tot moment un contacte mínim del 60% de la superfície de la placa.
Les plaques seran ancorades mecànicament amb fixacions encastades de màxima qualitat tipus COTETERM ANCLAJE diàmetre 10 mm de tac, diàmetre 60 mm de plat, sent necessari realitzar una perforació de 50 mm i garantir un encastament dels tacs de 30 mm, disposant d'homologació europea ETA 14/0130. La disposició i la quantitat de fixacions dependrà de l'exposició de l'edifici i de la seva altura, disposant com a mínim de 6 uts/m2. Col·locació de SikaThermoCoat-6 (lenght 2,5m) en arestes com a reforç, així com en buits, pres amb morter tipus COTETERM M. Col·locació de SikaThermoCoat-12 ÉS en zones de buits de finestres. Col·locació de sikaThermoCoat-10 ÉS a la trobada del sistema d'aïllament amb la fusteria metàl·lica. Col·locació part proporcional de COTETERM malla STD 167 de reforç a l'angle de cantonades de finestres i portes. La superfície de plaques es revestirà mitjançant morter COTETERM M, armat amb COTETERM malla STD 167 de 5x4 mm de llum, en fibra de vidre amb tractament antiàlcalis i pes de 160 gr/m2, resistència a tracció: 36,6 N/mm2 i gruix de 0,6 mm i revestida amb COTETERM M. Classificació Classe II amb una resistència a l'impacte de cos dur &gt; a 3 joules. Aplicació de capa d'acabat decoratiu mitjançant capa de preparació de Coteterm Fons Marcat CE segons EN 15824 i ETA 06/0089 i segona capa d'acabat Coteterm Acrylic SLX acabat fratassat fi, revestiment decoratiu amb additius siloxànics de granulometria 1,5 mm de kg/kg m3, adherència per tracció directa, UNE-EN 1542:1999 d'1,4 Mpa, permeabilitat a l'aigua líquida, UNE-EN 1062-3:2008 de 0,1 kg/m2 h0,5. (P7CE0-4JT0c)</x:t>
  </x:si>
  <x:si>
    <x:t>01.02.04.001</x:t>
  </x:si>
  <x:si>
    <x:t>Escopidors de balconera model VIR de la casa Hotpint o similar, d'1,5 mm de gruix, 18 cm
Escopidors de balconera model VIR de la casa Hotpint o similar, d'acer galvanitzat lacat al forn en forma de L, d'1,5 mm de gruix, 25 cm de desenvolupament, com a màxim, amb 3 plecs en total; un plec al costat interior d'entrega amb el travesser inferior del tancament de fusteria d'alumini, i dos plecs per l'exterior per conformar el trencaaigües. Col·locació sobre el suport prèviament impermeabilitzat i sanejat, adherint-lo al suport amb segellador Pattex SP101, o similar. Inclús segellat amb la junta d'entrega amb el tancament d'alumini amb cordó de massilla de poliuretà Sikaflex 11 FC.
Pendent escopidor de 5º, superfície de 18 cm inclòs voladís (P8KC-HPOAc)</x:t>
  </x:si>
  <x:si>
    <x:t>01.02.04.002</x:t>
  </x:si>
  <x:si>
    <x:t>Escopidors de balconera model VIR de la casa Hotpint o similar, d'1,5 mm de gruix, 38 cm
Escopidors de balconera model VIR de la casa Hotpint o similar, d'acer galvanitzat lacat al forn en forma de L, d'1,5 mm de gruix, 45 cm de desenvolupament, com a màxim, amb 3 plecs en total; un plec al costat interior d'entrega amb el travesser inferior del tancament de fusteria d'alumini, i dos plecs per l'exterior per conformar el trencaaigües. Col·locació sobre el suport prèviament impermeabilitzat i sanejat, adherint-lo al suport amb segellador Pattex SP101, o similar. Inclús segellat amb la junta d'entrega amb el tancament d'alumini amb cordó de massilla de poliuretà Sikaflex 11 FC.
Pendent escopidor de 5º, superfície de 38 cm inclòs voladís (P8KC-HPOAd)</x:t>
  </x:si>
  <x:si>
    <x:t>01.02.04.003</x:t>
  </x:si>
  <x:si>
    <x:t>Escopidors de balconera model VIR de la casa Hotpint o similar, d'1,5 mm de gruix, 48 cm
Escopidors de balconera model VIR de la casa Hotpint o similar, d'acer galvanitzat lacat al forn en forma de L, d'1,5 mm de gruix, 55 cm de desenvolupament, com a màxim, amb 3 plecs en total; un plec al costat interior d'entrega amb el travesser inferior del tancament de fusteria d'alumini, i dos plecs per l'exterior per conformar el trencaaigües. Col·locació sobre el suport prèviament impermeabilitzat i sanejat, adherint-lo al suport amb segellador Pattex SP101, o similar. Inclús segellat amb la junta d'entrega amb el tancament d'alumini amb cordó de massilla de poliuretà Sikaflex 11 FC.
Pendent escopidor de 5º, superfície de 48 cm inclòs voladís (P8KC-HPOAe)</x:t>
  </x:si>
  <x:si>
    <x:t>01.02.04.004</x:t>
  </x:si>
  <x:si>
    <x:t>Escopidors de balconera model VIR de la casa Hotpint o similar, d'1,5 mm de gruix, 53 cm
Escopidors de balconera model VIR de la casa Hotpint o similar, d'acer galvanitzat lacat al forn en forma de L, d'1,5 mm de gruix, 60 cm de desenvolupament, com a màxim, amb 3 plecs en total; un plec al costat interior d'entrega amb el travesser inferior del tancament de fusteria d'alumini, i dos plecs per l'exterior per conformar el trencaaigües. Col·locació sobre el suport prèviament impermeabilitzat i sanejat, adherint-lo al suport amb segellador Pattex SP101, o similar. Inclús segellat amb la junta d'entrega amb el tancament d'alumini amb cordó de massilla de poliuretà Sikaflex 11 FC.
Pendent escopidor de 5º, superfície de 53 cm inclòs voladís (P8KC-HPOAf)</x:t>
  </x:si>
  <x:si>
    <x:t>01.02.05.001</x:t>
  </x:si>
  <x:si>
    <x:t>Muntants gas pati B</x:t>
  </x:si>
  <x:si>
    <x:t>01.02.06.001</x:t>
  </x:si>
  <x:si>
    <x:t>Paraments pati A, B, C, D, per aplicar SATE</x:t>
  </x:si>
  <x:si>
    <x:t>01.02.06.002</x:t>
  </x:si>
  <x:si>
    <x:t>Muntants gas pati A</x:t>
  </x:si>
  <x:si>
    <x:t>Muntants pas patis C i D</x:t>
  </x:si>
  <x:si>
    <x:t>01.03.01.001</x:t>
  </x:si>
  <x:si>
    <x:t>Pati A</x:t>
  </x:si>
  <x:si>
    <x:t>Pati D</x:t>
  </x:si>
  <x:si>
    <x:t>CORONAMENT MUR COBERTA</x:t>
  </x:si>
  <x:si>
    <x:t>01.03.01.002</x:t>
  </x:si>
  <x:si>
    <x:t>01.03.02.001</x:t>
  </x:si>
  <x:si>
    <x:t>Imperm.param.horitz., morter impermeabilitzant, CORONAMENT PATIS, base 30 cm
Impermeabilització de parament horitzontal amb morter impermeabilitzant de capa gruixuda, Lanko imper 221 de la casa Parex (Sika),  pel mètode de membrana rígida, monocomponent, de base ciment, d'adormiment ràpid de 13 mm de gruix aplicat en dues capes, previ repicat, neteja i raspallat de l'antic revestiment i amb acabat remolinat (P782-612Fd)</x:t>
  </x:si>
  <x:si>
    <x:t>01.03.02.002</x:t>
  </x:si>
  <x:si>
    <x:t>IMPERMEABILITZACIÓ COBERTA PLANA TRANSITABLE
Impermeabilització de ràfec amb capa de protecció de morter de ciment, amb membrana de poliuretà monocomponent amb una dotació total de 3 Kgr / m² aplicant una imprimació prèvia de 200 gr / m² amb corró i dues capes consum 2,50 Kgr / m², intercalant armadura de poliéster 60 gr. i 100gr en punts singulars i acabat amb un paviment de rajola ceràmica, prèvia neteja i sanejament de solera, inclou formació de mitjacanya, regata perimetral i minvell (P51E-61T0b)</x:t>
  </x:si>
  <x:si>
    <x:t>Escala 1_Ràfec caixa d'escala</x:t>
  </x:si>
  <x:si>
    <x:t>Escala 2_Ràfec caixa d'escala</x:t>
  </x:si>
  <x:si>
    <x:t>01.03.02.003</x:t>
  </x:si>
  <x:si>
    <x:t>VORA LLIURE,RAJOLA CERÀMICA.14x28cm,trencaaigües, col.morter mixt 1:2:10
Col·locació de vora lliure amb peces de rajola ceràmica fina de 14x28 cm, amb trencaaigües, col·locada amb ciment cola i rejuntat amb beurada de morter epoxi, vol trencaaigües=2 cms. 
Nota: els trencaaigües hauran de quedar perfectament nets en la seva superfície inferior i les seves gotes lliures de material aglomerant (P5ZE7-4SMTb)</x:t>
  </x:si>
  <x:si>
    <x:t>01.03.03.001</x:t>
  </x:si>
  <x:si>
    <x:t>Coberta escala 2</x:t>
  </x:si>
  <x:si>
    <x:t>Esquerdes parament verical arrebossat, trobada tancament d'obra amb pilar de formigó</x:t>
  </x:si>
  <x:si>
    <x:t>01.03.03.002</x:t>
  </x:si>
  <x:si>
    <x:t>Escala 1 Paraments verticals coberta</x:t>
  </x:si>
  <x:si>
    <x:t>- Badalot</x:t>
  </x:si>
  <x:si>
    <x:t>- Cambra instal·lacions</x:t>
  </x:si>
  <x:si>
    <x:t>- Xemeneies</x:t>
  </x:si>
  <x:si>
    <x:t>Escala 2 Paraments verticals coberta</x:t>
  </x:si>
  <x:si>
    <x:t>- Pilar de formigó armat</x:t>
  </x:si>
  <x:si>
    <x:t>01.03.04.001</x:t>
  </x:si>
  <x:si>
    <x:t>Coronament murets perimetrals patis</x:t>
  </x:si>
  <x:si>
    <x:t>01.03.04.002</x:t>
  </x:si>
  <x:si>
    <x:t>01.03.04.003</x:t>
  </x:si>
  <x:si>
    <x:t>Escala 1</x:t>
  </x:si>
  <x:si>
    <x:t>Escala 2</x:t>
  </x:si>
  <x:si>
    <x:t>01.03.05.001</x:t>
  </x:si>
  <x:si>
    <x:t>01.03.05.002</x:t>
  </x:si>
  <x:si>
    <x:t>Neteja superficial de parament horitzontal ràfec de formigó armat, amb raig d'aigua a pressió, raspallat manual i retirada d'elements solts
Inclús cantell del ràfec 30 cm (P874-HKTDb)</x:t>
  </x:si>
  <x:si>
    <x:t>01.03.05.003</x:t>
  </x:si>
  <x:si>
    <x:t>Hidrofugat de parament horitzontal exterior amb protector hidròfug
Inclús cantell del ràfec 30 cm</x:t>
  </x:si>
  <x:si>
    <x:t>01.04.01.001</x:t>
  </x:si>
  <x:si>
    <x:t>01.04.02.001</x:t>
  </x:si>
  <x:si>
    <x:t>Envà de calaix obra instal·lacions cuina</x:t>
  </x:si>
  <x:si>
    <x:t>01.04.02.002</x:t>
  </x:si>
  <x:si>
    <x:t>01.04.02.003</x:t>
  </x:si>
  <x:si>
    <x:t>Escala 1, portes 1a i 4a (Previsió 10%)</x:t>
  </x:si>
  <x:si>
    <x:t>Escala 1, portes 2a i 3a (Previsió 10%)</x:t>
  </x:si>
  <x:si>
    <x:t>Escala 2, portes 1a i 4a (Previsió 10%)</x:t>
  </x:si>
  <x:si>
    <x:t>Escala 2, portes 2a i 3a (Previsió 10%)</x:t>
  </x:si>
  <x:si>
    <x:t>Escala 2, 3r 2a (Pol.) (100%)</x:t>
  </x:si>
  <x:si>
    <x:t>01.04.03.001</x:t>
  </x:si>
  <x:si>
    <x:t>01.04.03.002</x:t>
  </x:si>
  <x:si>
    <x:t>01.04.04.001</x:t>
  </x:si>
  <x:si>
    <x:t>Airejadors fusteria exterior ventilació 3r 2a E2</x:t>
  </x:si>
  <x:si>
    <x:t>01.04.04.002</x:t>
  </x:si>
  <x:si>
    <x:t>Habitatges</x:t>
  </x:si>
  <x:si>
    <x:t>01.04.05.001</x:t>
  </x:si>
  <x:si>
    <x:t>Xemeneia modular col·lectiva concèntrica DINAGAS sobrepressió dues parets Ø175/275 - ESCALA 1
Subministrament i muntatge de xemeneia modular col·lectiva concèntrica diàmetre nominal 175/275 mm marca DINAK, gamma DINAGAS SOBREPRESIÓN DOS PAREDES, fabricada en acer inoxidable AISI 316L (1.4404) interior i acer galvanitzat exterior per evacuació col·lectiva en sobrepressió dels productes de combustió i per a l'admissió d'aire comburent de calderes de condensació a gas tipus C(10)2 o C(10)3 dotades de clapetes antiretorn. Amb junta de silicona resistent a 200ºC a paret interior i exterior, soldadura làser/TIG, pestanya antitall a les vores, absència de pont tèrmic i absorció individual de dilatacions a cada element. Marcatge CE segons UNEIX EN 1856-1. Només muntatge interior. Inclou part proporcional d'accessoris, desviacions, abraçadores i elements de fixació. Inclús substitució de barret de coberta.</x:t>
  </x:si>
  <x:si>
    <x:t>01.04.05.002</x:t>
  </x:si>
  <x:si>
    <x:t>Xemeneia modular col·lectiva concèntrica DINAGAS sobrepressió dues parets Ø110/175 - ESCALA 2
Subministrament i muntatge de xemeneia modular col·lectiva concèntrica diàmetre nominal 110/175 mm marca DINAK, gamma DINAGAS SOBREPRESIÓN DOS PAREDES, fabricada en acer inoxidable AISI 316L (1.4404) interior i acer galvanitzat exterior per evacuació col·lectiva en sobrepressió dels productes de combustió i per a l'admissió d'aire comburent de calderes de condensació a gas tipus C(10)2 o C(10)3 dotades de clapetes antiretorn. Amb junta de silicona resistent a 200ºC a paret interior i exterior, soldadura làser/TIG, pestanya antitall a les vores, absència de pont tèrmic i absorció individual de dilatacions a cada element. Marcatge CE segons UNEIX EN 1856-1. Només muntatge interior. Inclou part proporcional d'accessoris, desviacions, abraçadores i elements de fixació. Inclús substitució de barret de coberta.</x:t>
  </x:si>
  <x:si>
    <x:t>01.04.05.003</x:t>
  </x:si>
  <x:si>
    <x:t>01.04.05.004</x:t>
  </x:si>
  <x:si>
    <x:t>01.04.05.005</x:t>
  </x:si>
  <x:si>
    <x:t>Baixant condensats caldera condensació
Baixant de tub de PVC-U de paret massissa, àrea d'aplicació B segons norma UNE-EN 1329-1, de DN 90 mm, classe de reacció al foc B-s1, d0 segons norma UNE-EN 13501-1, incloses les peces especials i fixat mecànicament amb brides. Inclou la connexió a la xarxa de sanejament existent, en la planta primera.</x:t>
  </x:si>
  <x:si>
    <x:t>01.04.05.006</x:t>
  </x:si>
  <x:si>
    <x:t>01.04.05.007</x:t>
  </x:si>
  <x:si>
    <x:t>Substitució de caldera mixta per caldera de condensació de 24 kW de potència calorífica model NEODENS LITE 24/24 F, de gas natural i propà, de condensació mixta instantània per a la producció d'ACS i calefacció. Inclou un circulador d'alta eficiència. Producció d'ACS per a un salt tèrmic de 25 ºC de 13,8 l/min. Quadre de control analògic amb pantalla retroil·luminada. Intercanviador de calor primària monotèrmica d'acer inoxidable amb secció majorada. Per a la seva integració amb la instal·lació de plaques solars com a suport a la producció d'ACS es disposen vàlvules termostàtiques o de kits solars. Sistema d'evacuació en sobrepressió, amb clapeta antiretorn; es subministra conjuntament amb kit d'evacuació doble 80. Potència útil: 4,8 - 24 kW. Dimensions (alt x ample x profund): 700 x 395 x 285 mm Pes: 28,5 kg
Dissenyada segons els requisits del REGLAMENTO (UE) 813/2013, amb una classe d'eficiència energètica en calefacció i aigua calenta sanitària A-A/XL segons REGLAMENTO (UE) 811/2013, col·locada</x:t>
  </x:si>
  <x:si>
    <x:t>01.04.05.008</x:t>
  </x:si>
  <x:si>
    <x:t xml:space="preserve">Substitució d'interacumulador solar individual existent de 160 l de capacitat en mal estat de conservació. Inclou el desmuntatge de l'interacumulador existent, càrrega a contenidor o camió i gestió de residus.
Inclou el submnistre i instal.lació de nou acumulador-bescanviador per a aigua calenta sanitària de 160 l de capacitat d'acer esmaltat, amb aïllament de poliuretà, dos serpentins amb bomba incorporada de 15 l/min, amb regulació, dissenyat segons els requisits del REGLAMENTO (UE) 814/2013, amb una classe d'eficiència energètica en aigua calenta sanitària segons REGLAMENTO (UE) 812/2013, col·locat en posició vertical amb fixacions murals i connectat i la posta en marxa.
PREVISIÓ 15% </x:t>
  </x:si>
  <x:si>
    <x:t>Habitatges (Previsió 15%)</x:t>
  </x:si>
  <x:si>
    <x:t>01.04.06.001</x:t>
  </x:si>
  <x:si>
    <x:t xml:space="preserve">Sistema de ventilació individual amb la finalitat de renovar l'aire interior, sistema format per conductes d'alumini flexible hermètics col·locats a l'interior del fals sostre de l'habitatge, que extraurà l'aire a través de dues reixetes situades a la cuina i al bany cap a l'exterior, canalitzant-lo pel shunt de la cambra higiènica. La ventilació serà forçada amb ventilador Healthbox 3.0, o similar, instal·lat al fals sostre del bany, que es connectarà al shunt existent mitjançant tub d'alumini Renson Easyflex d=110mm. El sistema es posa en funcionament o es desactiva automàticament mitjançant sensors que comproven la qualitat de l'aire (excés de CO2, humitat, compostos orgànics volàtils). Inclou vàlvula control de regulació de CO2 per la cuina, i regulació segons demanda de H2O per el bany. (PEM6-B65Pb)
Inclou conducte vertical de diàmetre 150mm, fins a la coberta de l'edifici. </x:t>
  </x:si>
  <x:si>
    <x:t>01.04.07.001</x:t>
  </x:si>
  <x:si>
    <x:t>- E1 portes 1a</x:t>
  </x:si>
  <x:si>
    <x:t>- E1 portes 2a</x:t>
  </x:si>
  <x:si>
    <x:t>- E1 portes 3a</x:t>
  </x:si>
  <x:si>
    <x:t>- E1 portes 4a</x:t>
  </x:si>
  <x:si>
    <x:t>- E2 portes 1a</x:t>
  </x:si>
  <x:si>
    <x:t>- E2 portes 2a</x:t>
  </x:si>
  <x:si>
    <x:t>- E2 portes 3a</x:t>
  </x:si>
  <x:si>
    <x:t>- E2 portes 4a</x:t>
  </x:si>
  <x:si>
    <x:t>Habitatge E2 3r 2a</x:t>
  </x:si>
  <x:si>
    <x:t>- S/C (Pol.)</x:t>
  </x:si>
  <x:si>
    <x:t>- P (Pol.)</x:t>
  </x:si>
  <x:si>
    <x:t>- H1 (Pol.)</x:t>
  </x:si>
  <x:si>
    <x:t>- H2 (Pol.)</x:t>
  </x:si>
  <x:si>
    <x:t>- H3 (Pol.)</x:t>
  </x:si>
  <x:si>
    <x:t>01.04.07.002</x:t>
  </x:si>
  <x:si>
    <x:t>- B (Pol.)</x:t>
  </x:si>
  <x:si>
    <x:t>- V/P (Pol.)</x:t>
  </x:si>
  <x:si>
    <x:t>01.05.01.003</x:t>
  </x:si>
  <x:si>
    <x:t>01.05.01.004</x:t>
  </x:si>
  <x:si>
    <x:t>01.05.01.005</x:t>
  </x:si>
  <x:si>
    <x:t>01.05.02.001</x:t>
  </x:si>
  <x:si>
    <x:t>01.05.02.002</x:t>
  </x:si>
  <x:si>
    <x:t>Senyal de perill d'obres</x:t>
  </x:si>
  <x:si>
    <x:t>01.05.02.003</x:t>
  </x:si>
  <x:si>
    <x:t>Senyal d'entrada prohibida a vianants</x:t>
  </x:si>
  <x:si>
    <x:t>01.05.02.004</x:t>
  </x:si>
  <x:si>
    <x:t>Senyal d'adveriment de càrregues suspeses</x:t>
  </x:si>
  <x:si>
    <x:t>Senyal d'advertiment de perill en general</x:t>
  </x:si>
  <x:si>
    <x:t>Senyal de prohibit passar als vianants</x:t>
  </x:si>
  <x:si>
    <x:t>01.05.03.001</x:t>
  </x:si>
  <x:si>
    <x:t>01.05.03.002</x:t>
  </x:si>
  <x:si>
    <x:t>Pantalla de seguretat per a soldadura</x:t>
  </x:si>
  <x:si>
    <x:t>01.05.03.003</x:t>
  </x:si>
  <x:si>
    <x:t>Pantalla per a protecció contra partícules</x:t>
  </x:si>
  <x:si>
    <x:t>01.05.03.004</x:t>
  </x:si>
  <x:si>
    <x:t>01.05.03.005</x:t>
  </x:si>
  <x:si>
    <x:t>Ulleres panoràmiques antipols</x:t>
  </x:si>
  <x:si>
    <x:t>01.05.03.006</x:t>
  </x:si>
  <x:si>
    <x:t>Mascareta antipols</x:t>
  </x:si>
  <x:si>
    <x:t>01.05.03.007</x:t>
  </x:si>
  <x:si>
    <x:t>01.05.03.008</x:t>
  </x:si>
  <x:si>
    <x:t>01.05.03.009</x:t>
  </x:si>
  <x:si>
    <x:t>01.05.03.010</x:t>
  </x:si>
  <x:si>
    <x:t>Cinturó de seguretat de subjecció anticaiguda</x:t>
  </x:si>
  <x:si>
    <x:t>01.05.03.011</x:t>
  </x:si>
  <x:si>
    <x:t>Dispositiu d'ancoratge mòbil per a subjectar cinturó de seguretat</x:t>
  </x:si>
  <x:si>
    <x:t>01.05.03.012</x:t>
  </x:si>
  <x:si>
    <x:t>01.05.03.013</x:t>
  </x:si>
  <x:si>
    <x:t>01.05.03.014</x:t>
  </x:si>
  <x:si>
    <x:t>01.05.03.015</x:t>
  </x:si>
  <x:si>
    <x:t>01.05.03.016</x:t>
  </x:si>
  <x:si>
    <x:t>01.05.03.017</x:t>
  </x:si>
  <x:si>
    <x:t>01.05.03.018</x:t>
  </x:si>
  <x:si>
    <x:t>01.05.03.019</x:t>
  </x:si>
  <x:si>
    <x:t>01.05.03.020</x:t>
  </x:si>
  <x:si>
    <x:t>01.05.04.001</x:t>
  </x:si>
  <x:si>
    <x:t>01.05.04.002</x:t>
  </x:si>
  <x:si>
    <x:t>01.05.04.003</x:t>
  </x:si>
  <x:si>
    <x:t>01.05.04.004</x:t>
  </x:si>
  <x:si>
    <x:t>01.05.04.005</x:t>
  </x:si>
  <x:si>
    <x:t>01.05.04.006</x:t>
  </x:si>
  <x:si>
    <x:t>01.05.05.001</x:t>
  </x:si>
  <x:si>
    <x:t>01.05.05.002</x:t>
  </x:si>
  <x:si>
    <x:t>01.05.05.003</x:t>
  </x:si>
  <x:si>
    <x:t>01.05.05.004</x:t>
  </x:si>
  <x:si>
    <x:t>01.05.05.005</x:t>
  </x:si>
</x:sst>
</file>

<file path=xl/styles.xml><?xml version="1.0" encoding="utf-8"?>
<x:styleSheet xmlns:x="http://schemas.openxmlformats.org/spreadsheetml/2006/main">
  <x:numFmts count="5">
    <x:numFmt numFmtId="0" formatCode=""/>
    <x:numFmt numFmtId="1" formatCode="@"/>
    <x:numFmt numFmtId="2" formatCode="General"/>
    <x:numFmt numFmtId="3" formatCode="###,###,##0.00"/>
    <x:numFmt numFmtId="4" formatCode="###,###,##0.000"/>
  </x:numFmts>
  <x:fonts count="16">
    <x:font>
      <x:vertAlign val="baseline"/>
      <x:sz val="11"/>
      <x:color rgb="FF000000"/>
      <x:name val="Calibri"/>
      <x:family val="2"/>
    </x:font>
    <x:font>
      <x:vertAlign val="baseline"/>
      <x:sz val="8"/>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1"/>
      <x:color rgb="FF000000"/>
      <x:name val="Calibri"/>
      <x:family val="2"/>
    </x:font>
    <x:font>
      <x:vertAlign val="baseline"/>
      <x:sz val="11"/>
      <x:color rgb="FF000000"/>
      <x:name val="Calibri"/>
      <x:family val="2"/>
    </x:font>
    <x:font>
      <x:vertAlign val="baseline"/>
      <x:sz val="10"/>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0"/>
      <x:color rgb="FF000000"/>
      <x:name val="Calibri"/>
      <x:family val="2"/>
    </x:font>
    <x:font>
      <x:b/>
      <x:vertAlign val="baseline"/>
      <x:sz val="11"/>
      <x:color rgb="FF000000"/>
      <x:name val="Calibri"/>
      <x:family val="2"/>
    </x:font>
    <x:font>
      <x:vertAlign val="baseline"/>
      <x:sz val="11"/>
      <x:color rgb="FF000000"/>
      <x:name val="Calibri"/>
      <x:family val="2"/>
    </x:font>
    <x:font>
      <x:vertAlign val="baseline"/>
      <x:sz val="8"/>
      <x:color rgb="FF000000"/>
      <x:name val="Calibri"/>
      <x:family val="2"/>
    </x:font>
    <x:font>
      <x:b/>
      <x:vertAlign val="baseline"/>
      <x:sz val="14"/>
      <x:color rgb="FF000000"/>
      <x:name val="Calibri"/>
      <x:family val="2"/>
    </x:font>
    <x:font>
      <x:b/>
      <x:vertAlign val="baseline"/>
      <x:sz val="8"/>
      <x:color rgb="FF000000"/>
      <x:name val="Calibri"/>
      <x:family val="2"/>
    </x:font>
    <x:font>
      <x:b/>
      <x:vertAlign val="baseline"/>
      <x:sz val="11"/>
      <x:color rgb="FF000000"/>
      <x:name val="Calibri"/>
      <x:family val="2"/>
    </x:font>
  </x:fonts>
  <x:fills count="5">
    <x:fill>
      <x:patternFill patternType="none"/>
    </x:fill>
    <x:fill>
      <x:patternFill patternType="gray125"/>
    </x:fill>
    <x:fill>
      <x:patternFill patternType="solid">
        <x:fgColor rgb="FF99CCFF"/>
        <x:bgColor rgb="FF99CCFF"/>
      </x:patternFill>
    </x:fill>
    <x:fill>
      <x:patternFill patternType="solid">
        <x:fgColor rgb="FFC0C0C0"/>
        <x:bgColor rgb="FFC0C0C0"/>
      </x:patternFill>
    </x:fill>
    <x:fill>
      <x:patternFill patternType="solid">
        <x:fgColor rgb="FFC0C0C0"/>
        <x:bgColor rgb="FFC0C0C0"/>
      </x:patternFill>
    </x:fill>
  </x:fills>
  <x:borders count="3">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thin">
        <x:color rgb="FF000000"/>
      </x:top>
      <x:bottom style="none">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s>
  <x:cellStyleXfs count="57">
    <x:xf numFmtId="0" fontId="0" fillId="0" borderId="0" applyNumberFormat="0" applyFill="1" applyBorder="0" applyAlignment="0" applyProtection="1">
      <x:protection locked="1" hidden="0"/>
    </x:xf>
    <x:xf numFmtId="0" fontId="1" fillId="0" borderId="0" applyNumberFormat="0" applyFill="1" applyBorder="0" applyAlignment="0" applyProtection="1">
      <x:protection locked="1" hidden="0"/>
    </x:xf>
    <x:xf numFmtId="0" fontId="0" fillId="2" borderId="0" applyNumberFormat="0" applyFill="0"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0" fontId="3" fillId="0" borderId="0" applyNumberFormat="0" applyFill="1" applyBorder="0" applyAlignment="0" applyProtection="1">
      <x:protection locked="1" hidden="0"/>
    </x:xf>
    <x:xf numFmtId="1" fontId="3" fillId="0" borderId="0" applyNumberFormat="0" applyFill="1" applyBorder="0" applyAlignment="0" applyProtection="1">
      <x:protection locked="1" hidden="0"/>
    </x:xf>
    <x:xf numFmtId="1" fontId="1" fillId="0" borderId="0" applyNumberFormat="0" applyFill="1" applyBorder="0" applyAlignment="0" applyProtection="1">
      <x:protection locked="1" hidden="0"/>
    </x:xf>
    <x:xf numFmtId="2" fontId="1" fillId="0" borderId="0" applyNumberFormat="0" applyFill="1" applyBorder="0" applyAlignment="0" applyProtection="1">
      <x:protection locked="1" hidden="0"/>
    </x:xf>
    <x:xf numFmtId="3" fontId="1" fillId="0" borderId="0" applyNumberFormat="0" applyFill="1" applyBorder="0" applyAlignment="0" applyProtection="1">
      <x:protection locked="1" hidden="0"/>
    </x:xf>
    <x:xf numFmtId="3" fontId="3" fillId="0" borderId="0" applyNumberFormat="0" applyFill="1" applyBorder="0" applyAlignment="0" applyProtection="1">
      <x:protection locked="1" hidden="0"/>
    </x:xf>
    <x:xf numFmtId="2" fontId="1" fillId="0" borderId="0" applyNumberFormat="0" applyFill="1" applyBorder="0" applyAlignment="0" applyProtection="1">
      <x:protection locked="1" hidden="0"/>
    </x:xf>
    <x:xf numFmtId="0" fontId="4" fillId="0" borderId="0" applyNumberFormat="0" applyFill="1" applyBorder="0" applyAlignment="0" applyProtection="1">
      <x:protection locked="1" hidden="0"/>
    </x:xf>
    <x:xf numFmtId="3" fontId="4" fillId="0" borderId="0" applyNumberFormat="0" applyFill="1"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2" fontId="1" fillId="0" borderId="0" applyNumberFormat="0" applyFill="1" applyBorder="0" applyAlignment="0" applyProtection="1">
      <x:protection locked="1" hidden="0"/>
    </x:xf>
    <x:xf numFmtId="0" fontId="6" fillId="0" borderId="0" applyNumberFormat="0" applyFill="1" applyBorder="0" applyAlignment="0" applyProtection="1">
      <x:protection locked="1" hidden="0"/>
    </x:xf>
    <x:xf numFmtId="0" fontId="7" fillId="2" borderId="0" applyNumberFormat="0" applyFill="0" applyBorder="0" applyAlignment="0" applyProtection="1">
      <x:protection locked="1" hidden="0"/>
    </x:xf>
    <x:xf numFmtId="0" fontId="8" fillId="4" borderId="0" applyNumberFormat="0" applyFill="0" applyBorder="0" applyAlignment="0" applyProtection="1">
      <x:protection locked="1" hidden="0"/>
    </x:xf>
    <x:xf numFmtId="0" fontId="9" fillId="2" borderId="0" applyNumberFormat="0" applyFill="0" applyBorder="0" applyAlignment="0" applyProtection="1">
      <x:protection locked="1" hidden="0"/>
    </x:xf>
    <x:xf numFmtId="0" fontId="10"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4" fontId="10" fillId="0" borderId="0" applyNumberFormat="0" applyFill="1" applyBorder="0" applyAlignment="0" applyProtection="1">
      <x:protection locked="1" hidden="0"/>
    </x:xf>
    <x:xf numFmtId="4" fontId="10" fillId="0" borderId="0" applyNumberFormat="0" applyFill="1" applyBorder="0" applyAlignment="0" applyProtection="1">
      <x:protection locked="1" hidden="0"/>
    </x:xf>
    <x:xf numFmtId="3" fontId="10" fillId="0" borderId="0" applyNumberFormat="0" applyFill="1" applyBorder="0" applyAlignment="0" applyProtection="1">
      <x:protection locked="1" hidden="0"/>
    </x:xf>
    <x:xf numFmtId="4" fontId="5" fillId="0" borderId="0" applyNumberFormat="0" applyFill="1" applyBorder="0" applyAlignment="0" applyProtection="1">
      <x:protection locked="1" hidden="0"/>
    </x:xf>
    <x:xf numFmtId="3" fontId="5" fillId="0" borderId="0" applyNumberFormat="0" applyFill="1" applyBorder="0" applyAlignment="0" applyProtection="1">
      <x:protection locked="1" hidden="0"/>
    </x:xf>
    <x:xf numFmtId="0" fontId="5" fillId="0" borderId="0" applyNumberFormat="0" applyFill="1" applyBorder="0" applyAlignment="0" applyProtection="1">
      <x:protection locked="1" hidden="0"/>
    </x:xf>
    <x:xf numFmtId="3" fontId="5" fillId="0" borderId="1" applyNumberFormat="0" applyFill="1" applyBorder="1" applyAlignment="0" applyProtection="1">
      <x:protection locked="1" hidden="0"/>
    </x:xf>
    <x:xf numFmtId="0" fontId="5" fillId="0" borderId="0" applyNumberFormat="0" applyFill="1" applyBorder="0" applyAlignment="0" applyProtection="1">
      <x:protection locked="1" hidden="0"/>
    </x:xf>
    <x:xf numFmtId="0" fontId="2" fillId="2" borderId="0" applyNumberFormat="0" applyFill="0" applyBorder="0" applyAlignment="0" applyProtection="1">
      <x:protection locked="1" hidden="0"/>
    </x:xf>
    <x:xf numFmtId="0" fontId="3" fillId="3" borderId="0" applyNumberFormat="0" applyFill="0" applyBorder="0" applyAlignment="0" applyProtection="1">
      <x:protection locked="1" hidden="0"/>
    </x:xf>
    <x:xf numFmtId="2" fontId="1" fillId="0" borderId="0" applyNumberFormat="0" applyFill="1" applyBorder="0" applyAlignment="0" applyProtection="1">
      <x:protection locked="1" hidden="0"/>
    </x:xf>
    <x:xf numFmtId="0" fontId="3" fillId="3" borderId="0" applyNumberFormat="0" applyFill="0" applyBorder="0" applyAlignment="0" applyProtection="1">
      <x:protection locked="1" hidden="0"/>
    </x:xf>
    <x:xf numFmtId="0" fontId="4"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4" fontId="4" fillId="0" borderId="0" applyNumberFormat="0" applyFill="1" applyBorder="0" applyAlignment="0" applyProtection="1">
      <x:protection locked="1" hidden="0"/>
    </x:xf>
    <x:xf numFmtId="4" fontId="4" fillId="0" borderId="0" applyNumberFormat="0" applyFill="1" applyBorder="0" applyAlignment="0" applyProtection="1">
      <x:protection locked="1" hidden="0"/>
    </x:xf>
    <x:xf numFmtId="3" fontId="4" fillId="0" borderId="0" applyNumberFormat="0" applyFill="1" applyBorder="0" applyAlignment="0" applyProtection="1">
      <x:protection locked="1" hidden="0"/>
    </x:xf>
    <x:xf numFmtId="4" fontId="0" fillId="0" borderId="0" applyNumberFormat="0" applyFill="1" applyBorder="0" applyAlignment="0" applyProtection="1">
      <x:protection locked="1" hidden="0"/>
    </x:xf>
    <x:xf numFmtId="3" fontId="0" fillId="0" borderId="0" applyNumberFormat="0" applyFill="1" applyBorder="0" applyAlignment="0" applyProtection="1">
      <x:protection locked="1" hidden="0"/>
    </x:xf>
    <x:xf numFmtId="0" fontId="0" fillId="0" borderId="0" applyNumberFormat="0" applyFill="1" applyBorder="0" applyAlignment="0" applyProtection="1">
      <x:protection locked="1" hidden="0"/>
    </x:xf>
    <x:xf numFmtId="3" fontId="0" fillId="0" borderId="1" applyNumberFormat="0" applyFill="1" applyBorder="1" applyAlignment="0" applyProtection="1">
      <x:protection locked="1" hidden="0"/>
    </x:xf>
    <x:xf numFmtId="0" fontId="0" fillId="0" borderId="0" applyNumberFormat="0" applyFill="1" applyBorder="0" applyAlignment="0" applyProtection="1">
      <x:protection locked="1" hidden="0"/>
    </x:xf>
    <x:xf numFmtId="0" fontId="12" fillId="0" borderId="0" applyNumberFormat="0" applyFill="1" applyBorder="0" applyAlignment="0" applyProtection="1">
      <x:protection locked="1" hidden="0"/>
    </x:xf>
    <x:xf numFmtId="0" fontId="13" fillId="2" borderId="0" applyNumberFormat="0" applyFill="0" applyBorder="0" applyAlignment="0" applyProtection="1">
      <x:protection locked="1" hidden="0"/>
    </x:xf>
    <x:xf numFmtId="0" fontId="14" fillId="0" borderId="0" applyNumberFormat="0" applyFill="1" applyBorder="0" applyAlignment="0" applyProtection="1">
      <x:protection locked="1" hidden="0"/>
    </x:xf>
    <x:xf numFmtId="1" fontId="14" fillId="0" borderId="0" applyNumberFormat="0" applyFill="1" applyBorder="0" applyAlignment="0" applyProtection="1">
      <x:protection locked="1" hidden="0"/>
    </x:xf>
    <x:xf numFmtId="0" fontId="15" fillId="0" borderId="0" applyNumberFormat="0" applyFill="1" applyBorder="0" applyAlignment="0" applyProtection="1">
      <x:protection locked="1" hidden="0"/>
    </x:xf>
    <x:xf numFmtId="1" fontId="15" fillId="0" borderId="0" applyNumberFormat="0" applyFill="1" applyBorder="0" applyAlignment="0" applyProtection="1">
      <x:protection locked="1" hidden="0"/>
    </x:xf>
    <x:xf numFmtId="2" fontId="15" fillId="0" borderId="0" applyNumberFormat="0" applyFill="1" applyBorder="0" applyAlignment="0" applyProtection="1">
      <x:protection locked="1" hidden="0"/>
    </x:xf>
    <x:xf numFmtId="3" fontId="15" fillId="0" borderId="0" applyNumberFormat="0" applyFill="1" applyBorder="0" applyAlignment="0" applyProtection="1">
      <x:protection locked="1" hidden="0"/>
    </x:xf>
    <x:xf numFmtId="4" fontId="11" fillId="0" borderId="0" applyNumberFormat="0" applyFill="1" applyBorder="0" applyAlignment="0" applyProtection="1">
      <x:protection locked="1" hidden="0"/>
    </x:xf>
    <x:xf numFmtId="4" fontId="11" fillId="0" borderId="2" applyNumberFormat="0" applyFill="1" applyBorder="1" applyAlignment="0" applyProtection="1">
      <x:protection locked="1" hidden="0"/>
    </x:xf>
  </x:cellStyleXfs>
  <x:cellXfs count="52">
    <x:xf numFmtId="0"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0" fillId="2" borderId="0" xfId="0" applyNumberFormat="0" applyFill="0" applyBorder="0" applyAlignment="0" applyProtection="1">
      <x:alignment horizontal="general" vertical="bottom" textRotation="0" wrapText="0" indent="0" relativeIndent="0" justifyLastLine="0" shrinkToFit="0" readingOrder="0"/>
      <x:protection locked="1" hidden="0"/>
    </x:xf>
    <x:xf numFmtId="0" fontId="2"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3" fillId="3" borderId="0" xfId="0" applyNumberFormat="0" applyFill="0" applyBorder="0" applyAlignment="0" applyProtection="1">
      <x:alignment horizontal="right" vertical="bottom" textRotation="0" wrapText="0" indent="0" relativeIndent="0" justifyLastLine="0" shrinkToFit="0" readingOrder="0"/>
      <x:protection locked="1" hidden="0"/>
    </x:xf>
    <x:xf numFmtId="0"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2"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3"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2" fontId="1" fillId="0" borderId="0" xfId="0" applyNumberFormat="0" applyFill="1" applyBorder="0" applyAlignment="0" applyProtection="1">
      <x:alignment horizontal="general" vertical="bottom" textRotation="0" wrapText="1" indent="0" relativeIndent="0" justifyLastLine="0" shrinkToFit="0" readingOrder="0"/>
      <x:protection locked="1" hidden="0"/>
    </x:xf>
    <x:xf numFmtId="0" fontId="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6"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7"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8" fillId="4"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9" fillId="2" borderId="0" xfId="0" applyNumberFormat="0" applyFill="0" applyBorder="0" applyAlignment="0" applyProtection="1">
      <x:alignment horizontal="general" vertical="bottom" textRotation="0" wrapText="0" indent="0" relativeIndent="0" justifyLastLine="0" shrinkToFit="0" readingOrder="0"/>
      <x:protection locked="1" hidden="0"/>
    </x:xf>
    <x:xf numFmtId="0" fontId="10"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5"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5" fillId="0" borderId="0" xfId="0" applyNumberFormat="0" applyFill="1" applyBorder="0" applyAlignment="0" applyProtection="1">
      <x:alignment horizontal="justify" vertical="top" textRotation="0" wrapText="1" indent="0" relativeIndent="0" justifyLastLine="0" shrinkToFit="0" readingOrder="0"/>
      <x:protection locked="1" hidden="0"/>
    </x:xf>
    <x:xf numFmtId="4" fontId="10" fillId="0" borderId="0" xfId="0" applyNumberFormat="0" applyFill="1" applyBorder="0" applyAlignment="0" applyProtection="1">
      <x:alignment horizontal="center" vertical="top" textRotation="0" wrapText="0" indent="0" relativeIndent="0" justifyLastLine="0" shrinkToFit="0" readingOrder="0"/>
      <x:protection locked="1" hidden="0"/>
    </x:xf>
    <x:xf numFmtId="4" fontId="10" fillId="0" borderId="0" xfId="0" applyNumberFormat="0" applyFill="1" applyBorder="0" applyAlignment="0" applyProtection="1">
      <x:alignment horizontal="left" vertical="top" textRotation="0" wrapText="0" indent="0" relativeIndent="0" justifyLastLine="0" shrinkToFit="0" readingOrder="0"/>
      <x:protection locked="1" hidden="0"/>
    </x:xf>
    <x:xf numFmtId="3" fontId="10"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1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4" fontId="5"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5"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5" fillId="0" borderId="0" xfId="0" applyNumberFormat="0" applyFill="1" applyBorder="0" applyAlignment="0" applyProtection="1">
      <x:alignment horizontal="right" vertical="bottom" textRotation="0" wrapText="0" indent="0" relativeIndent="0" justifyLastLine="0" shrinkToFit="0" readingOrder="0"/>
      <x:protection locked="1" hidden="0"/>
    </x:xf>
    <x:xf numFmtId="3" fontId="5" fillId="0" borderId="1" xfId="0" applyNumberFormat="0" applyFill="1" applyBorder="1" applyAlignment="0" applyProtection="1">
      <x:alignment horizontal="general" vertical="bottom" textRotation="0" wrapText="0" indent="0" relativeIndent="0" justifyLastLine="0" shrinkToFit="0" readingOrder="0"/>
      <x:protection locked="1" hidden="0"/>
    </x:xf>
    <x:xf numFmtId="0" fontId="5" fillId="0" borderId="0" xfId="0" applyNumberFormat="0" applyFill="1" applyBorder="0" applyAlignment="0" applyProtection="1">
      <x:alignment horizontal="general" vertical="bottom" textRotation="0" wrapText="1" indent="0" relativeIndent="0" justifyLastLine="0" shrinkToFit="0" readingOrder="0"/>
      <x:protection locked="1" hidden="0"/>
    </x:xf>
    <x:xf numFmtId="0" fontId="3" fillId="3"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4"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0" fillId="0" borderId="0" xfId="0" applyNumberFormat="0" applyFill="1" applyBorder="0" applyAlignment="0" applyProtection="1">
      <x:alignment horizontal="general" vertical="top" textRotation="0" wrapText="0" indent="0" relativeIndent="0" justifyLastLine="0" shrinkToFit="0" readingOrder="0"/>
      <x:protection locked="1" hidden="0"/>
    </x:xf>
    <x:xf numFmtId="0" fontId="0" fillId="0" borderId="0" xfId="0" applyNumberFormat="0" applyFill="1" applyBorder="0" applyAlignment="0" applyProtection="1">
      <x:alignment horizontal="justify" vertical="top" textRotation="0" wrapText="1" indent="0" relativeIndent="0" justifyLastLine="0" shrinkToFit="0" readingOrder="0"/>
      <x:protection locked="1" hidden="0"/>
    </x:xf>
    <x:xf numFmtId="4" fontId="4" fillId="0" borderId="0" xfId="0" applyNumberFormat="0" applyFill="1" applyBorder="0" applyAlignment="0" applyProtection="1">
      <x:alignment horizontal="center" vertical="top" textRotation="0" wrapText="0" indent="0" relativeIndent="0" justifyLastLine="0" shrinkToFit="0" readingOrder="0"/>
      <x:protection locked="1" hidden="0"/>
    </x:xf>
    <x:xf numFmtId="4" fontId="4" fillId="0" borderId="0" xfId="0" applyNumberFormat="0" applyFill="1" applyBorder="0" applyAlignment="0" applyProtection="1">
      <x:alignment horizontal="left" vertical="top" textRotation="0" wrapText="0" indent="0" relativeIndent="0" justifyLastLine="0" shrinkToFit="0" readingOrder="0"/>
      <x:protection locked="1" hidden="0"/>
    </x:xf>
    <x:xf numFmtId="3" fontId="4" fillId="0" borderId="0" xfId="0" applyNumberFormat="0" applyFill="1" applyBorder="0" applyAlignment="0" applyProtection="1">
      <x:alignment horizontal="general" vertical="top" textRotation="0" wrapText="0" indent="0" relativeIndent="0" justifyLastLine="0" shrinkToFit="0" readingOrder="0"/>
      <x:protection locked="1" hidden="0"/>
    </x:xf>
    <x:xf numFmtId="4"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3" fontId="0"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0" fillId="0" borderId="0" xfId="0" applyNumberFormat="0" applyFill="1" applyBorder="0" applyAlignment="0" applyProtection="1">
      <x:alignment horizontal="right" vertical="bottom" textRotation="0" wrapText="0" indent="0" relativeIndent="0" justifyLastLine="0" shrinkToFit="0" readingOrder="0"/>
      <x:protection locked="1" hidden="0"/>
    </x:xf>
    <x:xf numFmtId="3" fontId="0" fillId="0" borderId="1" xfId="0" applyNumberFormat="0" applyFill="1" applyBorder="1" applyAlignment="0" applyProtection="1">
      <x:alignment horizontal="general" vertical="bottom" textRotation="0" wrapText="0" indent="0" relativeIndent="0" justifyLastLine="0" shrinkToFit="0" readingOrder="0"/>
      <x:protection locked="1" hidden="0"/>
    </x:xf>
    <x:xf numFmtId="0" fontId="0" fillId="0" borderId="0" xfId="0" applyNumberFormat="0" applyFill="1" applyBorder="0" applyAlignment="0" applyProtection="1">
      <x:alignment horizontal="general" vertical="bottom" textRotation="0" wrapText="1" indent="0" relativeIndent="0" justifyLastLine="0" shrinkToFit="0" readingOrder="0"/>
      <x:protection locked="1" hidden="0"/>
    </x:xf>
    <x:xf numFmtId="0" fontId="12"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3" fillId="2" borderId="0" xfId="0" applyNumberFormat="0" applyFill="0" applyBorder="0" applyAlignment="0" applyProtection="1">
      <x:alignment horizontal="center" vertical="bottom" textRotation="0" wrapText="0" indent="0" relativeIndent="0" justifyLastLine="0" shrinkToFit="0" readingOrder="0"/>
      <x:protection locked="1" hidden="0"/>
    </x:xf>
    <x:xf numFmtId="0" fontId="1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1" fontId="14"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0" fontId="15" fillId="0" borderId="0" xfId="0" applyNumberFormat="0" applyFill="1" applyBorder="0" applyAlignment="0" applyProtection="1">
      <x:alignment horizontal="general" vertical="top" textRotation="0" wrapText="0" indent="0" relativeIndent="0" justifyLastLine="0" shrinkToFit="0" readingOrder="0"/>
      <x:protection locked="1" hidden="0"/>
    </x:xf>
    <x:xf numFmtId="1" fontId="15" fillId="0" borderId="0" xfId="0" applyNumberFormat="0" applyFill="1" applyBorder="0" applyAlignment="0" applyProtection="1">
      <x:alignment horizontal="general" vertical="top" textRotation="0" wrapText="0" indent="0" relativeIndent="0" justifyLastLine="0" shrinkToFit="0" readingOrder="0"/>
      <x:protection locked="1" hidden="0"/>
    </x:xf>
    <x:xf numFmtId="2" fontId="15" fillId="0" borderId="0" xfId="0" applyNumberFormat="0" applyFill="1" applyBorder="0" applyAlignment="0" applyProtection="1">
      <x:alignment horizontal="justify" vertical="top" textRotation="0" wrapText="1" indent="0" relativeIndent="0" justifyLastLine="0" shrinkToFit="0" readingOrder="0"/>
      <x:protection locked="1" hidden="0"/>
    </x:xf>
    <x:xf numFmtId="3" fontId="15" fillId="0" borderId="0" xfId="0" applyNumberFormat="0" applyFill="1" applyBorder="0" applyAlignment="0" applyProtection="1">
      <x:alignment horizontal="general" vertical="top" textRotation="0" wrapText="0" indent="0" relativeIndent="0" justifyLastLine="0" shrinkToFit="0" readingOrder="0"/>
      <x:protection locked="1" hidden="0"/>
    </x:xf>
    <x:xf numFmtId="4" fontId="11" fillId="0" borderId="0" xfId="0" applyNumberFormat="0" applyFill="1" applyBorder="0" applyAlignment="0" applyProtection="1">
      <x:alignment horizontal="general" vertical="bottom" textRotation="0" wrapText="0" indent="0" relativeIndent="0" justifyLastLine="0" shrinkToFit="0" readingOrder="0"/>
      <x:protection locked="1" hidden="0"/>
    </x:xf>
    <x:xf numFmtId="4" fontId="11" fillId="0" borderId="2" xfId="0" applyNumberFormat="0" applyFill="1" applyBorder="1" applyAlignment="0" applyProtection="1">
      <x:alignment horizontal="general"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xml" Id="rId2" /><Relationship Type="http://schemas.openxmlformats.org/officeDocument/2006/relationships/calcChain" Target="/xl/calcChain.xml" Id="rId5" /><Relationship Type="http://schemas.openxmlformats.org/officeDocument/2006/relationships/theme" Target="/xl/theme/theme.xml" Id="rId6" /><Relationship Type="http://schemas.openxmlformats.org/officeDocument/2006/relationships/worksheet" Target="/xl/worksheets/sheet2.xml" Id="rId7" /><Relationship Type="http://schemas.openxmlformats.org/officeDocument/2006/relationships/worksheet" Target="/xl/worksheets/sheet3.xml" Id="rId8" /><Relationship Type="http://schemas.openxmlformats.org/officeDocument/2006/relationships/worksheet" Target="/xl/worksheets/sheet4.xml" Id="rId9" /></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xml><?xml version="1.0" encoding="utf-8"?>
<x:worksheet xmlns:r="http://schemas.openxmlformats.org/officeDocument/2006/relationships" xmlns:x="http://schemas.openxmlformats.org/spreadsheetml/2006/main">
  <x:sheetPr>
    <x:outlinePr summaryBelow="1" summaryRight="1"/>
  </x:sheetPr>
  <x:dimension ref="A1:H308"/>
  <x:sheetViews>
    <x:sheetView workbookViewId="0">
      <x:pane xSplit="0" ySplit="8" topLeftCell="A9" state="frozenSplit"/>
    </x:sheetView>
  </x:sheetViews>
  <x:sheetFormatPr defaultRowHeight="15"/>
  <x:cols>
    <x:col min="1" max="1" width="18.710625" style="0" customWidth="1"/>
    <x:col min="2" max="2" width="3.410625" style="0" customWidth="1"/>
    <x:col min="3" max="3" width="13.710625" style="0" customWidth="1"/>
    <x:col min="4" max="4" width="4.4106250000000005" style="0" customWidth="1"/>
    <x:col min="5" max="5" width="48.710625" style="0" customWidth="1"/>
    <x:col min="6" max="7" width="12.710625" style="0" customWidth="1"/>
    <x:col min="8" max="8" width="13.710625" style="0" customWidth="1"/>
  </x:cols>
  <x:sheetData>
    <x:row r="1" spans="1:8">
      <x:c r="E1" s="1" t="s">
        <x:v>0</x:v>
      </x:c>
      <x:c r="F1" s="1" t="s">
        <x:v>0</x:v>
      </x:c>
      <x:c r="G1" s="1" t="s">
        <x:v>0</x:v>
      </x:c>
      <x:c r="H1" s="1" t="s">
        <x:v>0</x:v>
      </x:c>
    </x:row>
    <x:row r="2" spans="1:8">
      <x:c r="E2" s="1" t="s"/>
      <x:c r="F2" s="1" t="s"/>
      <x:c r="G2" s="1" t="s"/>
      <x:c r="H2" s="1" t="s"/>
    </x:row>
    <x:row r="3" spans="1:8">
      <x:c r="E3" s="1" t="s"/>
      <x:c r="F3" s="1" t="s"/>
      <x:c r="G3" s="1" t="s"/>
      <x:c r="H3" s="1" t="s"/>
    </x:row>
    <x:row r="4" spans="1:8">
      <x:c r="E4" s="1" t="s"/>
      <x:c r="F4" s="1" t="s"/>
      <x:c r="G4" s="1" t="s"/>
      <x:c r="H4" s="1" t="s"/>
    </x:row>
    <x:row r="6" spans="1:8">
      <x:c r="C6" s="2" t="s"/>
      <x:c r="D6" s="2" t="s"/>
      <x:c r="E6" s="3" t="s">
        <x:v>1</x:v>
      </x:c>
      <x:c r="F6" s="2" t="s"/>
      <x:c r="G6" s="2" t="s"/>
      <x:c r="H6" s="2" t="s"/>
    </x:row>
    <x:row r="8" spans="1:8">
      <x:c r="F8" s="4" t="s">
        <x:v>2</x:v>
      </x:c>
      <x:c r="G8" s="4" t="s">
        <x:v>3</x:v>
      </x:c>
      <x:c r="H8" s="4" t="s">
        <x:v>4</x:v>
      </x:c>
    </x:row>
    <x:row r="10" spans="1:8">
      <x:c r="C10" s="5" t="s">
        <x:v>5</x:v>
      </x:c>
      <x:c r="D10" s="6" t="s">
        <x:v>6</x:v>
      </x:c>
      <x:c r="E10" s="5" t="s">
        <x:v>7</x:v>
      </x:c>
    </x:row>
    <x:row r="11" spans="1:8">
      <x:c r="C11" s="5" t="s">
        <x:v>8</x:v>
      </x:c>
      <x:c r="D11" s="6" t="s">
        <x:v>6</x:v>
      </x:c>
      <x:c r="E11" s="5" t="s">
        <x:v>9</x:v>
      </x:c>
    </x:row>
    <x:row r="12" spans="1:8">
      <x:c r="C12" s="5" t="s">
        <x:v>10</x:v>
      </x:c>
      <x:c r="D12" s="6" t="s">
        <x:v>6</x:v>
      </x:c>
      <x:c r="E12" s="5" t="s">
        <x:v>11</x:v>
      </x:c>
    </x:row>
    <x:row r="14" spans="1:8">
      <x:c r="A14" s="1" t="s">
        <x:v>12</x:v>
      </x:c>
      <x:c r="B14" s="1" t="n">
        <x:v>1</x:v>
      </x:c>
      <x:c r="C14" s="1" t="s">
        <x:v>13</x:v>
      </x:c>
      <x:c r="D14" s="7" t="s">
        <x:v>14</x:v>
      </x:c>
      <x:c r="E14" s="8" t="s">
        <x:v>15</x:v>
      </x:c>
      <x:c r="F14" s="9" t="n">
        <x:v>8.31</x:v>
      </x:c>
      <x:c r="G14" s="9" t="n">
        <x:v>3660.2</x:v>
      </x:c>
      <x:c r="H14" s="9">
        <x:f>ROUND(ROUND(F14,2)*ROUND(G14,2),2)</x:f>
      </x:c>
    </x:row>
    <x:row r="15" spans="1:8">
      <x:c r="A15" s="1" t="s">
        <x:v>12</x:v>
      </x:c>
      <x:c r="B15" s="1" t="n">
        <x:v>2</x:v>
      </x:c>
      <x:c r="C15" s="1" t="s">
        <x:v>16</x:v>
      </x:c>
      <x:c r="D15" s="7" t="s">
        <x:v>14</x:v>
      </x:c>
      <x:c r="E15" s="8" t="s">
        <x:v>17</x:v>
      </x:c>
      <x:c r="F15" s="9" t="n">
        <x:v>0.09</x:v>
      </x:c>
      <x:c r="G15" s="9" t="n">
        <x:v>274514.7</x:v>
      </x:c>
      <x:c r="H15" s="9">
        <x:f>ROUND(ROUND(F15,2)*ROUND(G15,2),2)</x:f>
      </x:c>
    </x:row>
    <x:row r="16" spans="1:8">
      <x:c r="E16" s="5" t="s">
        <x:v>18</x:v>
      </x:c>
      <x:c r="F16" s="5" t="s"/>
      <x:c r="G16" s="5" t="s"/>
      <x:c r="H16" s="10">
        <x:f>SUM(H14:H15)</x:f>
      </x:c>
    </x:row>
    <x:row r="18" spans="1:8">
      <x:c r="C18" s="5" t="s">
        <x:v>5</x:v>
      </x:c>
      <x:c r="D18" s="6" t="s">
        <x:v>6</x:v>
      </x:c>
      <x:c r="E18" s="5" t="s">
        <x:v>7</x:v>
      </x:c>
    </x:row>
    <x:row r="19" spans="1:8">
      <x:c r="C19" s="5" t="s">
        <x:v>8</x:v>
      </x:c>
      <x:c r="D19" s="6" t="s">
        <x:v>6</x:v>
      </x:c>
      <x:c r="E19" s="5" t="s">
        <x:v>9</x:v>
      </x:c>
    </x:row>
    <x:row r="20" spans="1:8">
      <x:c r="C20" s="5" t="s">
        <x:v>10</x:v>
      </x:c>
      <x:c r="D20" s="6" t="s">
        <x:v>19</x:v>
      </x:c>
      <x:c r="E20" s="5" t="s">
        <x:v>20</x:v>
      </x:c>
    </x:row>
    <x:row r="22" spans="1:8">
      <x:c r="A22" s="1" t="s">
        <x:v>21</x:v>
      </x:c>
      <x:c r="B22" s="1" t="n">
        <x:v>1</x:v>
      </x:c>
      <x:c r="C22" s="1" t="s">
        <x:v>22</x:v>
      </x:c>
      <x:c r="D22" s="7" t="s">
        <x:v>23</x:v>
      </x:c>
      <x:c r="E22" s="8" t="s">
        <x:v>24</x:v>
      </x:c>
      <x:c r="F22" s="9" t="n">
        <x:v>5.13</x:v>
      </x:c>
      <x:c r="G22" s="9" t="n">
        <x:v>319.17</x:v>
      </x:c>
      <x:c r="H22" s="9">
        <x:f>ROUND(ROUND(F22,2)*ROUND(G22,2),2)</x:f>
      </x:c>
    </x:row>
    <x:row r="23" spans="1:8">
      <x:c r="A23" s="1" t="s">
        <x:v>21</x:v>
      </x:c>
      <x:c r="B23" s="1" t="n">
        <x:v>2</x:v>
      </x:c>
      <x:c r="C23" s="1" t="s">
        <x:v>25</x:v>
      </x:c>
      <x:c r="D23" s="7" t="s">
        <x:v>23</x:v>
      </x:c>
      <x:c r="E23" s="8" t="s">
        <x:v>26</x:v>
      </x:c>
      <x:c r="F23" s="9" t="n">
        <x:v>5.18</x:v>
      </x:c>
      <x:c r="G23" s="9" t="n">
        <x:v>447.21</x:v>
      </x:c>
      <x:c r="H23" s="9">
        <x:f>ROUND(ROUND(F23,2)*ROUND(G23,2),2)</x:f>
      </x:c>
    </x:row>
    <x:row r="24" spans="1:8">
      <x:c r="A24" s="1" t="s">
        <x:v>21</x:v>
      </x:c>
      <x:c r="B24" s="1" t="n">
        <x:v>3</x:v>
      </x:c>
      <x:c r="C24" s="1" t="s">
        <x:v>27</x:v>
      </x:c>
      <x:c r="D24" s="7" t="s">
        <x:v>23</x:v>
      </x:c>
      <x:c r="E24" s="8" t="s">
        <x:v>28</x:v>
      </x:c>
      <x:c r="F24" s="9" t="n">
        <x:v>5.18</x:v>
      </x:c>
      <x:c r="G24" s="9" t="n">
        <x:v>141.2</x:v>
      </x:c>
      <x:c r="H24" s="9">
        <x:f>ROUND(ROUND(F24,2)*ROUND(G24,2),2)</x:f>
      </x:c>
    </x:row>
    <x:row r="25" spans="1:8">
      <x:c r="A25" s="1" t="s">
        <x:v>21</x:v>
      </x:c>
      <x:c r="B25" s="1" t="n">
        <x:v>4</x:v>
      </x:c>
      <x:c r="C25" s="1" t="s">
        <x:v>29</x:v>
      </x:c>
      <x:c r="D25" s="7" t="s">
        <x:v>30</x:v>
      </x:c>
      <x:c r="E25" s="8" t="s">
        <x:v>31</x:v>
      </x:c>
      <x:c r="F25" s="9" t="n">
        <x:v>43.87</x:v>
      </x:c>
      <x:c r="G25" s="9" t="n">
        <x:v>1.48</x:v>
      </x:c>
      <x:c r="H25" s="9">
        <x:f>ROUND(ROUND(F25,2)*ROUND(G25,2),2)</x:f>
      </x:c>
    </x:row>
    <x:row r="26" spans="1:8">
      <x:c r="A26" s="1" t="s">
        <x:v>21</x:v>
      </x:c>
      <x:c r="B26" s="1" t="n">
        <x:v>5</x:v>
      </x:c>
      <x:c r="C26" s="1" t="s">
        <x:v>32</x:v>
      </x:c>
      <x:c r="D26" s="7" t="s">
        <x:v>14</x:v>
      </x:c>
      <x:c r="E26" s="8" t="s">
        <x:v>33</x:v>
      </x:c>
      <x:c r="F26" s="9" t="n">
        <x:v>7.13</x:v>
      </x:c>
      <x:c r="G26" s="9" t="n">
        <x:v>227.38</x:v>
      </x:c>
      <x:c r="H26" s="9">
        <x:f>ROUND(ROUND(F26,2)*ROUND(G26,2),2)</x:f>
      </x:c>
    </x:row>
    <x:row r="27" spans="1:8">
      <x:c r="E27" s="5" t="s">
        <x:v>18</x:v>
      </x:c>
      <x:c r="F27" s="5" t="s"/>
      <x:c r="G27" s="5" t="s"/>
      <x:c r="H27" s="10">
        <x:f>SUM(H22:H26)</x:f>
      </x:c>
    </x:row>
    <x:row r="29" spans="1:8">
      <x:c r="C29" s="5" t="s">
        <x:v>5</x:v>
      </x:c>
      <x:c r="D29" s="6" t="s">
        <x:v>6</x:v>
      </x:c>
      <x:c r="E29" s="5" t="s">
        <x:v>7</x:v>
      </x:c>
    </x:row>
    <x:row r="30" spans="1:8">
      <x:c r="C30" s="5" t="s">
        <x:v>8</x:v>
      </x:c>
      <x:c r="D30" s="6" t="s">
        <x:v>6</x:v>
      </x:c>
      <x:c r="E30" s="5" t="s">
        <x:v>9</x:v>
      </x:c>
    </x:row>
    <x:row r="31" spans="1:8">
      <x:c r="C31" s="5" t="s">
        <x:v>10</x:v>
      </x:c>
      <x:c r="D31" s="6" t="s">
        <x:v>34</x:v>
      </x:c>
      <x:c r="E31" s="5" t="s">
        <x:v>35</x:v>
      </x:c>
    </x:row>
    <x:row r="33" spans="1:8">
      <x:c r="A33" s="1" t="s">
        <x:v>36</x:v>
      </x:c>
      <x:c r="B33" s="1" t="n">
        <x:v>1</x:v>
      </x:c>
      <x:c r="C33" s="1" t="s">
        <x:v>37</x:v>
      </x:c>
      <x:c r="D33" s="7" t="s">
        <x:v>14</x:v>
      </x:c>
      <x:c r="E33" s="11" t="s">
        <x:v>38</x:v>
      </x:c>
      <x:c r="F33" s="9" t="n">
        <x:v>73.54</x:v>
      </x:c>
      <x:c r="G33" s="9" t="n">
        <x:v>2087.97</x:v>
      </x:c>
      <x:c r="H33" s="9">
        <x:f>ROUND(ROUND(F33,2)*ROUND(G33,2),2)</x:f>
      </x:c>
    </x:row>
    <x:row r="34" spans="1:8">
      <x:c r="A34" s="1" t="s">
        <x:v>36</x:v>
      </x:c>
      <x:c r="B34" s="1" t="n">
        <x:v>2</x:v>
      </x:c>
      <x:c r="C34" s="1" t="s">
        <x:v>39</x:v>
      </x:c>
      <x:c r="D34" s="7" t="s">
        <x:v>14</x:v>
      </x:c>
      <x:c r="E34" s="11" t="s">
        <x:v>40</x:v>
      </x:c>
      <x:c r="F34" s="9" t="n">
        <x:v>59.48</x:v>
      </x:c>
      <x:c r="G34" s="9" t="n">
        <x:v>30.77</x:v>
      </x:c>
      <x:c r="H34" s="9">
        <x:f>ROUND(ROUND(F34,2)*ROUND(G34,2),2)</x:f>
      </x:c>
    </x:row>
    <x:row r="35" spans="1:8">
      <x:c r="A35" s="1" t="s">
        <x:v>36</x:v>
      </x:c>
      <x:c r="B35" s="1" t="n">
        <x:v>3</x:v>
      </x:c>
      <x:c r="C35" s="1" t="s">
        <x:v>41</x:v>
      </x:c>
      <x:c r="D35" s="7" t="s">
        <x:v>14</x:v>
      </x:c>
      <x:c r="E35" s="11" t="s">
        <x:v>42</x:v>
      </x:c>
      <x:c r="F35" s="9" t="n">
        <x:v>59.48</x:v>
      </x:c>
      <x:c r="G35" s="9" t="n">
        <x:v>150.59</x:v>
      </x:c>
      <x:c r="H35" s="9">
        <x:f>ROUND(ROUND(F35,2)*ROUND(G35,2),2)</x:f>
      </x:c>
    </x:row>
    <x:row r="36" spans="1:8">
      <x:c r="A36" s="1" t="s">
        <x:v>36</x:v>
      </x:c>
      <x:c r="B36" s="1" t="n">
        <x:v>4</x:v>
      </x:c>
      <x:c r="C36" s="1" t="s">
        <x:v>43</x:v>
      </x:c>
      <x:c r="D36" s="7" t="s">
        <x:v>23</x:v>
      </x:c>
      <x:c r="E36" s="11" t="s">
        <x:v>44</x:v>
      </x:c>
      <x:c r="F36" s="9" t="n">
        <x:v>37.37</x:v>
      </x:c>
      <x:c r="G36" s="9" t="n">
        <x:v>97.2</x:v>
      </x:c>
      <x:c r="H36" s="9">
        <x:f>ROUND(ROUND(F36,2)*ROUND(G36,2),2)</x:f>
      </x:c>
    </x:row>
    <x:row r="37" spans="1:8">
      <x:c r="A37" s="1" t="s">
        <x:v>36</x:v>
      </x:c>
      <x:c r="B37" s="1" t="n">
        <x:v>5</x:v>
      </x:c>
      <x:c r="C37" s="1" t="s">
        <x:v>45</x:v>
      </x:c>
      <x:c r="D37" s="7" t="s">
        <x:v>23</x:v>
      </x:c>
      <x:c r="E37" s="11" t="s">
        <x:v>46</x:v>
      </x:c>
      <x:c r="F37" s="9" t="n">
        <x:v>37.37</x:v>
      </x:c>
      <x:c r="G37" s="9" t="n">
        <x:v>1107</x:v>
      </x:c>
      <x:c r="H37" s="9">
        <x:f>ROUND(ROUND(F37,2)*ROUND(G37,2),2)</x:f>
      </x:c>
    </x:row>
    <x:row r="38" spans="1:8">
      <x:c r="A38" s="1" t="s">
        <x:v>36</x:v>
      </x:c>
      <x:c r="B38" s="1" t="n">
        <x:v>6</x:v>
      </x:c>
      <x:c r="C38" s="1" t="s">
        <x:v>47</x:v>
      </x:c>
      <x:c r="D38" s="7" t="s">
        <x:v>23</x:v>
      </x:c>
      <x:c r="E38" s="11" t="s">
        <x:v>48</x:v>
      </x:c>
      <x:c r="F38" s="9" t="n">
        <x:v>37.37</x:v>
      </x:c>
      <x:c r="G38" s="9" t="n">
        <x:v>96.29</x:v>
      </x:c>
      <x:c r="H38" s="9">
        <x:f>ROUND(ROUND(F38,2)*ROUND(G38,2),2)</x:f>
      </x:c>
    </x:row>
    <x:row r="39" spans="1:8">
      <x:c r="A39" s="1" t="s">
        <x:v>36</x:v>
      </x:c>
      <x:c r="B39" s="1" t="n">
        <x:v>7</x:v>
      </x:c>
      <x:c r="C39" s="1" t="s">
        <x:v>49</x:v>
      </x:c>
      <x:c r="D39" s="7" t="s">
        <x:v>23</x:v>
      </x:c>
      <x:c r="E39" s="11" t="s">
        <x:v>50</x:v>
      </x:c>
      <x:c r="F39" s="9" t="n">
        <x:v>37.37</x:v>
      </x:c>
      <x:c r="G39" s="9" t="n">
        <x:v>210.13</x:v>
      </x:c>
      <x:c r="H39" s="9">
        <x:f>ROUND(ROUND(F39,2)*ROUND(G39,2),2)</x:f>
      </x:c>
    </x:row>
    <x:row r="40" spans="1:8">
      <x:c r="A40" s="1" t="s">
        <x:v>36</x:v>
      </x:c>
      <x:c r="B40" s="1" t="n">
        <x:v>8</x:v>
      </x:c>
      <x:c r="C40" s="1" t="s">
        <x:v>51</x:v>
      </x:c>
      <x:c r="D40" s="7" t="s">
        <x:v>14</x:v>
      </x:c>
      <x:c r="E40" s="8" t="s">
        <x:v>52</x:v>
      </x:c>
      <x:c r="F40" s="9" t="n">
        <x:v>32.86</x:v>
      </x:c>
      <x:c r="G40" s="9" t="n">
        <x:v>227.38</x:v>
      </x:c>
      <x:c r="H40" s="9">
        <x:f>ROUND(ROUND(F40,2)*ROUND(G40,2),2)</x:f>
      </x:c>
    </x:row>
    <x:row r="41" spans="1:8">
      <x:c r="A41" s="1" t="s">
        <x:v>36</x:v>
      </x:c>
      <x:c r="B41" s="1" t="n">
        <x:v>9</x:v>
      </x:c>
      <x:c r="C41" s="1" t="s">
        <x:v>53</x:v>
      </x:c>
      <x:c r="D41" s="7" t="s">
        <x:v>14</x:v>
      </x:c>
      <x:c r="E41" s="11" t="s">
        <x:v>54</x:v>
      </x:c>
      <x:c r="F41" s="9" t="n">
        <x:v>30.15</x:v>
      </x:c>
      <x:c r="G41" s="9" t="n">
        <x:v>42.36</x:v>
      </x:c>
      <x:c r="H41" s="9">
        <x:f>ROUND(ROUND(F41,2)*ROUND(G41,2),2)</x:f>
      </x:c>
    </x:row>
    <x:row r="42" spans="1:8">
      <x:c r="A42" s="1" t="s">
        <x:v>36</x:v>
      </x:c>
      <x:c r="B42" s="1" t="n">
        <x:v>10</x:v>
      </x:c>
      <x:c r="C42" s="1" t="s">
        <x:v>55</x:v>
      </x:c>
      <x:c r="D42" s="7" t="s">
        <x:v>14</x:v>
      </x:c>
      <x:c r="E42" s="11" t="s">
        <x:v>56</x:v>
      </x:c>
      <x:c r="F42" s="9" t="n">
        <x:v>95.15</x:v>
      </x:c>
      <x:c r="G42" s="9" t="n">
        <x:v>42.36</x:v>
      </x:c>
      <x:c r="H42" s="9">
        <x:f>ROUND(ROUND(F42,2)*ROUND(G42,2),2)</x:f>
      </x:c>
    </x:row>
    <x:row r="43" spans="1:8">
      <x:c r="A43" s="1" t="s">
        <x:v>36</x:v>
      </x:c>
      <x:c r="B43" s="1" t="n">
        <x:v>11</x:v>
      </x:c>
      <x:c r="C43" s="1" t="s">
        <x:v>57</x:v>
      </x:c>
      <x:c r="D43" s="7" t="s">
        <x:v>23</x:v>
      </x:c>
      <x:c r="E43" s="11" t="s">
        <x:v>58</x:v>
      </x:c>
      <x:c r="F43" s="9" t="n">
        <x:v>7.92</x:v>
      </x:c>
      <x:c r="G43" s="9" t="n">
        <x:v>308.01</x:v>
      </x:c>
      <x:c r="H43" s="9">
        <x:f>ROUND(ROUND(F43,2)*ROUND(G43,2),2)</x:f>
      </x:c>
    </x:row>
    <x:row r="44" spans="1:8">
      <x:c r="A44" s="1" t="s">
        <x:v>36</x:v>
      </x:c>
      <x:c r="B44" s="1" t="n">
        <x:v>12</x:v>
      </x:c>
      <x:c r="C44" s="1" t="s">
        <x:v>59</x:v>
      </x:c>
      <x:c r="D44" s="7" t="s">
        <x:v>14</x:v>
      </x:c>
      <x:c r="E44" s="8" t="s">
        <x:v>60</x:v>
      </x:c>
      <x:c r="F44" s="9" t="n">
        <x:v>27.46</x:v>
      </x:c>
      <x:c r="G44" s="9" t="n">
        <x:v>79.35</x:v>
      </x:c>
      <x:c r="H44" s="9">
        <x:f>ROUND(ROUND(F44,2)*ROUND(G44,2),2)</x:f>
      </x:c>
    </x:row>
    <x:row r="45" spans="1:8">
      <x:c r="A45" s="1" t="s">
        <x:v>36</x:v>
      </x:c>
      <x:c r="B45" s="1" t="n">
        <x:v>13</x:v>
      </x:c>
      <x:c r="C45" s="1" t="s">
        <x:v>61</x:v>
      </x:c>
      <x:c r="D45" s="7" t="s">
        <x:v>23</x:v>
      </x:c>
      <x:c r="E45" s="11" t="s">
        <x:v>62</x:v>
      </x:c>
      <x:c r="F45" s="9" t="n">
        <x:v>33.66</x:v>
      </x:c>
      <x:c r="G45" s="9" t="n">
        <x:v>31.86</x:v>
      </x:c>
      <x:c r="H45" s="9">
        <x:f>ROUND(ROUND(F45,2)*ROUND(G45,2),2)</x:f>
      </x:c>
    </x:row>
    <x:row r="46" spans="1:8">
      <x:c r="A46" s="1" t="s">
        <x:v>36</x:v>
      </x:c>
      <x:c r="B46" s="1" t="n">
        <x:v>14</x:v>
      </x:c>
      <x:c r="C46" s="1" t="s">
        <x:v>63</x:v>
      </x:c>
      <x:c r="D46" s="7" t="s">
        <x:v>14</x:v>
      </x:c>
      <x:c r="E46" s="8" t="s">
        <x:v>64</x:v>
      </x:c>
      <x:c r="F46" s="9" t="n">
        <x:v>73.51</x:v>
      </x:c>
      <x:c r="G46" s="9" t="n">
        <x:v>227.38</x:v>
      </x:c>
      <x:c r="H46" s="9">
        <x:f>ROUND(ROUND(F46,2)*ROUND(G46,2),2)</x:f>
      </x:c>
    </x:row>
    <x:row r="47" spans="1:8">
      <x:c r="E47" s="5" t="s">
        <x:v>18</x:v>
      </x:c>
      <x:c r="F47" s="5" t="s"/>
      <x:c r="G47" s="5" t="s"/>
      <x:c r="H47" s="10">
        <x:f>SUM(H33:H46)</x:f>
      </x:c>
    </x:row>
    <x:row r="49" spans="1:8">
      <x:c r="C49" s="5" t="s">
        <x:v>5</x:v>
      </x:c>
      <x:c r="D49" s="6" t="s">
        <x:v>6</x:v>
      </x:c>
      <x:c r="E49" s="5" t="s">
        <x:v>7</x:v>
      </x:c>
    </x:row>
    <x:row r="50" spans="1:8">
      <x:c r="C50" s="5" t="s">
        <x:v>8</x:v>
      </x:c>
      <x:c r="D50" s="6" t="s">
        <x:v>6</x:v>
      </x:c>
      <x:c r="E50" s="5" t="s">
        <x:v>9</x:v>
      </x:c>
    </x:row>
    <x:row r="51" spans="1:8">
      <x:c r="C51" s="5" t="s">
        <x:v>10</x:v>
      </x:c>
      <x:c r="D51" s="6" t="s">
        <x:v>65</x:v>
      </x:c>
      <x:c r="E51" s="5" t="s">
        <x:v>66</x:v>
      </x:c>
    </x:row>
    <x:row r="53" spans="1:8">
      <x:c r="A53" s="1" t="s">
        <x:v>67</x:v>
      </x:c>
      <x:c r="B53" s="1" t="n">
        <x:v>1</x:v>
      </x:c>
      <x:c r="C53" s="1" t="s">
        <x:v>68</x:v>
      </x:c>
      <x:c r="D53" s="7" t="s">
        <x:v>23</x:v>
      </x:c>
      <x:c r="E53" s="8" t="s">
        <x:v>69</x:v>
      </x:c>
      <x:c r="F53" s="9" t="n">
        <x:v>2.22</x:v>
      </x:c>
      <x:c r="G53" s="9" t="n">
        <x:v>1920.94</x:v>
      </x:c>
      <x:c r="H53" s="9">
        <x:f>ROUND(ROUND(F53,2)*ROUND(G53,2),2)</x:f>
      </x:c>
    </x:row>
    <x:row r="54" spans="1:8">
      <x:c r="A54" s="1" t="s">
        <x:v>67</x:v>
      </x:c>
      <x:c r="B54" s="1" t="n">
        <x:v>2</x:v>
      </x:c>
      <x:c r="C54" s="1" t="s">
        <x:v>70</x:v>
      </x:c>
      <x:c r="D54" s="7" t="s">
        <x:v>14</x:v>
      </x:c>
      <x:c r="E54" s="11" t="s">
        <x:v>71</x:v>
      </x:c>
      <x:c r="F54" s="9" t="n">
        <x:v>91.3</x:v>
      </x:c>
      <x:c r="G54" s="9" t="n">
        <x:v>244.78</x:v>
      </x:c>
      <x:c r="H54" s="9">
        <x:f>ROUND(ROUND(F54,2)*ROUND(G54,2),2)</x:f>
      </x:c>
    </x:row>
    <x:row r="55" spans="1:8">
      <x:c r="A55" s="1" t="s">
        <x:v>67</x:v>
      </x:c>
      <x:c r="B55" s="1" t="n">
        <x:v>3</x:v>
      </x:c>
      <x:c r="C55" s="1" t="s">
        <x:v>72</x:v>
      </x:c>
      <x:c r="D55" s="7" t="s">
        <x:v>73</x:v>
      </x:c>
      <x:c r="E55" s="11" t="s">
        <x:v>74</x:v>
      </x:c>
      <x:c r="F55" s="9" t="n">
        <x:v>34.12</x:v>
      </x:c>
      <x:c r="G55" s="9" t="n">
        <x:v>332</x:v>
      </x:c>
      <x:c r="H55" s="9">
        <x:f>ROUND(ROUND(F55,2)*ROUND(G55,2),2)</x:f>
      </x:c>
    </x:row>
    <x:row r="56" spans="1:8">
      <x:c r="E56" s="5" t="s">
        <x:v>18</x:v>
      </x:c>
      <x:c r="F56" s="5" t="s"/>
      <x:c r="G56" s="5" t="s"/>
      <x:c r="H56" s="10">
        <x:f>SUM(H53:H55)</x:f>
      </x:c>
    </x:row>
    <x:row r="58" spans="1:8">
      <x:c r="C58" s="5" t="s">
        <x:v>5</x:v>
      </x:c>
      <x:c r="D58" s="6" t="s">
        <x:v>6</x:v>
      </x:c>
      <x:c r="E58" s="5" t="s">
        <x:v>7</x:v>
      </x:c>
    </x:row>
    <x:row r="59" spans="1:8">
      <x:c r="C59" s="5" t="s">
        <x:v>8</x:v>
      </x:c>
      <x:c r="D59" s="6" t="s">
        <x:v>6</x:v>
      </x:c>
      <x:c r="E59" s="5" t="s">
        <x:v>9</x:v>
      </x:c>
    </x:row>
    <x:row r="60" spans="1:8">
      <x:c r="C60" s="5" t="s">
        <x:v>10</x:v>
      </x:c>
      <x:c r="D60" s="6" t="s">
        <x:v>75</x:v>
      </x:c>
      <x:c r="E60" s="5" t="s">
        <x:v>76</x:v>
      </x:c>
    </x:row>
    <x:row r="62" spans="1:8">
      <x:c r="A62" s="1" t="s">
        <x:v>77</x:v>
      </x:c>
      <x:c r="B62" s="1" t="n">
        <x:v>1</x:v>
      </x:c>
      <x:c r="C62" s="1" t="s">
        <x:v>78</x:v>
      </x:c>
      <x:c r="D62" s="7" t="s">
        <x:v>23</x:v>
      </x:c>
      <x:c r="E62" s="11" t="s">
        <x:v>79</x:v>
      </x:c>
      <x:c r="F62" s="9" t="n">
        <x:v>49.92</x:v>
      </x:c>
      <x:c r="G62" s="9" t="n">
        <x:v>308.01</x:v>
      </x:c>
      <x:c r="H62" s="9">
        <x:f>ROUND(ROUND(F62,2)*ROUND(G62,2),2)</x:f>
      </x:c>
    </x:row>
    <x:row r="63" spans="1:8">
      <x:c r="A63" s="1" t="s">
        <x:v>77</x:v>
      </x:c>
      <x:c r="B63" s="1" t="n">
        <x:v>2</x:v>
      </x:c>
      <x:c r="C63" s="1" t="s">
        <x:v>80</x:v>
      </x:c>
      <x:c r="D63" s="7" t="s">
        <x:v>23</x:v>
      </x:c>
      <x:c r="E63" s="8" t="s">
        <x:v>81</x:v>
      </x:c>
      <x:c r="F63" s="9" t="n">
        <x:v>56.67</x:v>
      </x:c>
      <x:c r="G63" s="9" t="n">
        <x:v>141.2</x:v>
      </x:c>
      <x:c r="H63" s="9">
        <x:f>ROUND(ROUND(F63,2)*ROUND(G63,2),2)</x:f>
      </x:c>
    </x:row>
    <x:row r="64" spans="1:8">
      <x:c r="A64" s="1" t="s">
        <x:v>77</x:v>
      </x:c>
      <x:c r="B64" s="1" t="n">
        <x:v>3</x:v>
      </x:c>
      <x:c r="C64" s="1" t="s">
        <x:v>82</x:v>
      </x:c>
      <x:c r="D64" s="7" t="s">
        <x:v>73</x:v>
      </x:c>
      <x:c r="E64" s="8" t="s">
        <x:v>83</x:v>
      </x:c>
      <x:c r="F64" s="9" t="n">
        <x:v>3919.88</x:v>
      </x:c>
      <x:c r="G64" s="9" t="n">
        <x:v>1</x:v>
      </x:c>
      <x:c r="H64" s="9">
        <x:f>ROUND(ROUND(F64,2)*ROUND(G64,2),2)</x:f>
      </x:c>
    </x:row>
    <x:row r="65" spans="1:8">
      <x:c r="E65" s="5" t="s">
        <x:v>18</x:v>
      </x:c>
      <x:c r="F65" s="5" t="s"/>
      <x:c r="G65" s="5" t="s"/>
      <x:c r="H65" s="10">
        <x:f>SUM(H62:H64)</x:f>
      </x:c>
    </x:row>
    <x:row r="67" spans="1:8">
      <x:c r="C67" s="5" t="s">
        <x:v>5</x:v>
      </x:c>
      <x:c r="D67" s="6" t="s">
        <x:v>6</x:v>
      </x:c>
      <x:c r="E67" s="5" t="s">
        <x:v>7</x:v>
      </x:c>
    </x:row>
    <x:row r="68" spans="1:8">
      <x:c r="C68" s="5" t="s">
        <x:v>8</x:v>
      </x:c>
      <x:c r="D68" s="6" t="s">
        <x:v>6</x:v>
      </x:c>
      <x:c r="E68" s="5" t="s">
        <x:v>9</x:v>
      </x:c>
    </x:row>
    <x:row r="69" spans="1:8">
      <x:c r="C69" s="5" t="s">
        <x:v>10</x:v>
      </x:c>
      <x:c r="D69" s="6" t="s">
        <x:v>84</x:v>
      </x:c>
      <x:c r="E69" s="5" t="s">
        <x:v>85</x:v>
      </x:c>
    </x:row>
    <x:row r="71" spans="1:8">
      <x:c r="A71" s="1" t="s">
        <x:v>86</x:v>
      </x:c>
      <x:c r="B71" s="1" t="n">
        <x:v>1</x:v>
      </x:c>
      <x:c r="C71" s="1" t="s">
        <x:v>87</x:v>
      </x:c>
      <x:c r="D71" s="7" t="s">
        <x:v>14</x:v>
      </x:c>
      <x:c r="E71" s="8" t="s">
        <x:v>88</x:v>
      </x:c>
      <x:c r="F71" s="9" t="n">
        <x:v>9.66</x:v>
      </x:c>
      <x:c r="G71" s="9" t="n">
        <x:v>2386.48</x:v>
      </x:c>
      <x:c r="H71" s="9">
        <x:f>ROUND(ROUND(F71,2)*ROUND(G71,2),2)</x:f>
      </x:c>
    </x:row>
    <x:row r="72" spans="1:8">
      <x:c r="E72" s="5" t="s">
        <x:v>18</x:v>
      </x:c>
      <x:c r="F72" s="5" t="s"/>
      <x:c r="G72" s="5" t="s"/>
      <x:c r="H72" s="10">
        <x:f>SUM(H71:H71)</x:f>
      </x:c>
    </x:row>
    <x:row r="74" spans="1:8">
      <x:c r="C74" s="5" t="s">
        <x:v>5</x:v>
      </x:c>
      <x:c r="D74" s="6" t="s">
        <x:v>6</x:v>
      </x:c>
      <x:c r="E74" s="5" t="s">
        <x:v>7</x:v>
      </x:c>
    </x:row>
    <x:row r="75" spans="1:8">
      <x:c r="C75" s="5" t="s">
        <x:v>8</x:v>
      </x:c>
      <x:c r="D75" s="6" t="s">
        <x:v>6</x:v>
      </x:c>
      <x:c r="E75" s="5" t="s">
        <x:v>9</x:v>
      </x:c>
    </x:row>
    <x:row r="76" spans="1:8">
      <x:c r="C76" s="5" t="s">
        <x:v>10</x:v>
      </x:c>
      <x:c r="D76" s="6" t="s">
        <x:v>89</x:v>
      </x:c>
      <x:c r="E76" s="5" t="s">
        <x:v>90</x:v>
      </x:c>
    </x:row>
    <x:row r="78" spans="1:8">
      <x:c r="A78" s="1" t="s">
        <x:v>91</x:v>
      </x:c>
      <x:c r="B78" s="1" t="n">
        <x:v>1</x:v>
      </x:c>
      <x:c r="C78" s="1" t="s">
        <x:v>92</x:v>
      </x:c>
      <x:c r="D78" s="7" t="s">
        <x:v>73</x:v>
      </x:c>
      <x:c r="E78" s="8" t="s">
        <x:v>93</x:v>
      </x:c>
      <x:c r="F78" s="9" t="n">
        <x:v>98.48</x:v>
      </x:c>
      <x:c r="G78" s="9" t="n">
        <x:v>15</x:v>
      </x:c>
      <x:c r="H78" s="9">
        <x:f>ROUND(ROUND(F78,2)*ROUND(G78,2),2)</x:f>
      </x:c>
    </x:row>
    <x:row r="79" spans="1:8">
      <x:c r="E79" s="5" t="s">
        <x:v>18</x:v>
      </x:c>
      <x:c r="F79" s="5" t="s"/>
      <x:c r="G79" s="5" t="s"/>
      <x:c r="H79" s="10">
        <x:f>SUM(H78:H78)</x:f>
      </x:c>
    </x:row>
    <x:row r="81" spans="1:8">
      <x:c r="C81" s="5" t="s">
        <x:v>5</x:v>
      </x:c>
      <x:c r="D81" s="6" t="s">
        <x:v>6</x:v>
      </x:c>
      <x:c r="E81" s="5" t="s">
        <x:v>7</x:v>
      </x:c>
    </x:row>
    <x:row r="82" spans="1:8">
      <x:c r="C82" s="5" t="s">
        <x:v>8</x:v>
      </x:c>
      <x:c r="D82" s="6" t="s">
        <x:v>19</x:v>
      </x:c>
      <x:c r="E82" s="5" t="s">
        <x:v>94</x:v>
      </x:c>
    </x:row>
    <x:row r="83" spans="1:8">
      <x:c r="C83" s="5" t="s">
        <x:v>10</x:v>
      </x:c>
      <x:c r="D83" s="6" t="s">
        <x:v>6</x:v>
      </x:c>
      <x:c r="E83" s="5" t="s">
        <x:v>11</x:v>
      </x:c>
    </x:row>
    <x:row r="85" spans="1:8">
      <x:c r="A85" s="1" t="s">
        <x:v>95</x:v>
      </x:c>
      <x:c r="B85" s="1" t="n">
        <x:v>1</x:v>
      </x:c>
      <x:c r="C85" s="1" t="s">
        <x:v>13</x:v>
      </x:c>
      <x:c r="D85" s="7" t="s">
        <x:v>14</x:v>
      </x:c>
      <x:c r="E85" s="8" t="s">
        <x:v>15</x:v>
      </x:c>
      <x:c r="F85" s="9" t="n">
        <x:v>8.31</x:v>
      </x:c>
      <x:c r="G85" s="9" t="n">
        <x:v>460.34</x:v>
      </x:c>
      <x:c r="H85" s="9">
        <x:f>ROUND(ROUND(F85,2)*ROUND(G85,2),2)</x:f>
      </x:c>
    </x:row>
    <x:row r="86" spans="1:8">
      <x:c r="A86" s="1" t="s">
        <x:v>95</x:v>
      </x:c>
      <x:c r="B86" s="1" t="n">
        <x:v>2</x:v>
      </x:c>
      <x:c r="C86" s="1" t="s">
        <x:v>16</x:v>
      </x:c>
      <x:c r="D86" s="7" t="s">
        <x:v>14</x:v>
      </x:c>
      <x:c r="E86" s="8" t="s">
        <x:v>17</x:v>
      </x:c>
      <x:c r="F86" s="9" t="n">
        <x:v>0.09</x:v>
      </x:c>
      <x:c r="G86" s="9" t="n">
        <x:v>30744.36</x:v>
      </x:c>
      <x:c r="H86" s="9">
        <x:f>ROUND(ROUND(F86,2)*ROUND(G86,2),2)</x:f>
      </x:c>
    </x:row>
    <x:row r="87" spans="1:8">
      <x:c r="A87" s="1" t="s">
        <x:v>95</x:v>
      </x:c>
      <x:c r="B87" s="1" t="n">
        <x:v>3</x:v>
      </x:c>
      <x:c r="C87" s="1" t="s">
        <x:v>96</x:v>
      </x:c>
      <x:c r="D87" s="7" t="s">
        <x:v>73</x:v>
      </x:c>
      <x:c r="E87" s="11" t="s">
        <x:v>97</x:v>
      </x:c>
      <x:c r="F87" s="9" t="n">
        <x:v>415.97</x:v>
      </x:c>
      <x:c r="G87" s="9" t="n">
        <x:v>8</x:v>
      </x:c>
      <x:c r="H87" s="9">
        <x:f>ROUND(ROUND(F87,2)*ROUND(G87,2),2)</x:f>
      </x:c>
    </x:row>
    <x:row r="88" spans="1:8">
      <x:c r="E88" s="5" t="s">
        <x:v>18</x:v>
      </x:c>
      <x:c r="F88" s="5" t="s"/>
      <x:c r="G88" s="5" t="s"/>
      <x:c r="H88" s="10">
        <x:f>SUM(H85:H87)</x:f>
      </x:c>
    </x:row>
    <x:row r="90" spans="1:8">
      <x:c r="C90" s="5" t="s">
        <x:v>5</x:v>
      </x:c>
      <x:c r="D90" s="6" t="s">
        <x:v>6</x:v>
      </x:c>
      <x:c r="E90" s="5" t="s">
        <x:v>7</x:v>
      </x:c>
    </x:row>
    <x:row r="91" spans="1:8">
      <x:c r="C91" s="5" t="s">
        <x:v>8</x:v>
      </x:c>
      <x:c r="D91" s="6" t="s">
        <x:v>19</x:v>
      </x:c>
      <x:c r="E91" s="5" t="s">
        <x:v>94</x:v>
      </x:c>
    </x:row>
    <x:row r="92" spans="1:8">
      <x:c r="C92" s="5" t="s">
        <x:v>10</x:v>
      </x:c>
      <x:c r="D92" s="6" t="s">
        <x:v>19</x:v>
      </x:c>
      <x:c r="E92" s="5" t="s">
        <x:v>20</x:v>
      </x:c>
    </x:row>
    <x:row r="94" spans="1:8">
      <x:c r="A94" s="1" t="s">
        <x:v>98</x:v>
      </x:c>
      <x:c r="B94" s="1" t="n">
        <x:v>1</x:v>
      </x:c>
      <x:c r="C94" s="1" t="s">
        <x:v>99</x:v>
      </x:c>
      <x:c r="D94" s="7" t="s">
        <x:v>23</x:v>
      </x:c>
      <x:c r="E94" s="8" t="s">
        <x:v>100</x:v>
      </x:c>
      <x:c r="F94" s="9" t="n">
        <x:v>5.13</x:v>
      </x:c>
      <x:c r="G94" s="9" t="n">
        <x:v>200.62</x:v>
      </x:c>
      <x:c r="H94" s="9">
        <x:f>ROUND(ROUND(F94,2)*ROUND(G94,2),2)</x:f>
      </x:c>
    </x:row>
    <x:row r="95" spans="1:8">
      <x:c r="E95" s="5" t="s">
        <x:v>18</x:v>
      </x:c>
      <x:c r="F95" s="5" t="s"/>
      <x:c r="G95" s="5" t="s"/>
      <x:c r="H95" s="10">
        <x:f>SUM(H94:H94)</x:f>
      </x:c>
    </x:row>
    <x:row r="97" spans="1:8">
      <x:c r="C97" s="5" t="s">
        <x:v>5</x:v>
      </x:c>
      <x:c r="D97" s="6" t="s">
        <x:v>6</x:v>
      </x:c>
      <x:c r="E97" s="5" t="s">
        <x:v>7</x:v>
      </x:c>
    </x:row>
    <x:row r="98" spans="1:8">
      <x:c r="C98" s="5" t="s">
        <x:v>8</x:v>
      </x:c>
      <x:c r="D98" s="6" t="s">
        <x:v>19</x:v>
      </x:c>
      <x:c r="E98" s="5" t="s">
        <x:v>94</x:v>
      </x:c>
    </x:row>
    <x:row r="99" spans="1:8">
      <x:c r="C99" s="5" t="s">
        <x:v>10</x:v>
      </x:c>
      <x:c r="D99" s="6" t="s">
        <x:v>34</x:v>
      </x:c>
      <x:c r="E99" s="5" t="s">
        <x:v>35</x:v>
      </x:c>
    </x:row>
    <x:row r="101" spans="1:8">
      <x:c r="A101" s="1" t="s">
        <x:v>101</x:v>
      </x:c>
      <x:c r="B101" s="1" t="n">
        <x:v>1</x:v>
      </x:c>
      <x:c r="C101" s="1" t="s">
        <x:v>102</x:v>
      </x:c>
      <x:c r="D101" s="7" t="s">
        <x:v>14</x:v>
      </x:c>
      <x:c r="E101" s="11" t="s">
        <x:v>103</x:v>
      </x:c>
      <x:c r="F101" s="9" t="n">
        <x:v>73.54</x:v>
      </x:c>
      <x:c r="G101" s="9" t="n">
        <x:v>322.77</x:v>
      </x:c>
      <x:c r="H101" s="9">
        <x:f>ROUND(ROUND(F101,2)*ROUND(G101,2),2)</x:f>
      </x:c>
    </x:row>
    <x:row r="102" spans="1:8">
      <x:c r="A102" s="1" t="s">
        <x:v>101</x:v>
      </x:c>
      <x:c r="B102" s="1" t="n">
        <x:v>2</x:v>
      </x:c>
      <x:c r="C102" s="1" t="s">
        <x:v>57</x:v>
      </x:c>
      <x:c r="D102" s="7" t="s">
        <x:v>23</x:v>
      </x:c>
      <x:c r="E102" s="11" t="s">
        <x:v>58</x:v>
      </x:c>
      <x:c r="F102" s="9" t="n">
        <x:v>7.92</x:v>
      </x:c>
      <x:c r="G102" s="9" t="n">
        <x:v>189.14</x:v>
      </x:c>
      <x:c r="H102" s="9">
        <x:f>ROUND(ROUND(F102,2)*ROUND(G102,2),2)</x:f>
      </x:c>
    </x:row>
    <x:row r="103" spans="1:8">
      <x:c r="A103" s="1" t="s">
        <x:v>101</x:v>
      </x:c>
      <x:c r="B103" s="1" t="n">
        <x:v>3</x:v>
      </x:c>
      <x:c r="C103" s="1" t="s">
        <x:v>104</x:v>
      </x:c>
      <x:c r="D103" s="7" t="s">
        <x:v>14</x:v>
      </x:c>
      <x:c r="E103" s="11" t="s">
        <x:v>105</x:v>
      </x:c>
      <x:c r="F103" s="9" t="n">
        <x:v>95.15</x:v>
      </x:c>
      <x:c r="G103" s="9" t="n">
        <x:v>22.2</x:v>
      </x:c>
      <x:c r="H103" s="9">
        <x:f>ROUND(ROUND(F103,2)*ROUND(G103,2),2)</x:f>
      </x:c>
    </x:row>
    <x:row r="104" spans="1:8">
      <x:c r="A104" s="1" t="s">
        <x:v>101</x:v>
      </x:c>
      <x:c r="B104" s="1" t="n">
        <x:v>4</x:v>
      </x:c>
      <x:c r="C104" s="1" t="s">
        <x:v>59</x:v>
      </x:c>
      <x:c r="D104" s="7" t="s">
        <x:v>14</x:v>
      </x:c>
      <x:c r="E104" s="8" t="s">
        <x:v>60</x:v>
      </x:c>
      <x:c r="F104" s="9" t="n">
        <x:v>27.46</x:v>
      </x:c>
      <x:c r="G104" s="9" t="n">
        <x:v>296.18</x:v>
      </x:c>
      <x:c r="H104" s="9">
        <x:f>ROUND(ROUND(F104,2)*ROUND(G104,2),2)</x:f>
      </x:c>
    </x:row>
    <x:row r="105" spans="1:8">
      <x:c r="A105" s="1" t="s">
        <x:v>101</x:v>
      </x:c>
      <x:c r="B105" s="1" t="n">
        <x:v>5</x:v>
      </x:c>
      <x:c r="C105" s="1" t="s">
        <x:v>106</x:v>
      </x:c>
      <x:c r="D105" s="7" t="s">
        <x:v>14</x:v>
      </x:c>
      <x:c r="E105" s="11" t="s">
        <x:v>107</x:v>
      </x:c>
      <x:c r="F105" s="9" t="n">
        <x:v>32.02</x:v>
      </x:c>
      <x:c r="G105" s="9" t="n">
        <x:v>56.57</x:v>
      </x:c>
      <x:c r="H105" s="9">
        <x:f>ROUND(ROUND(F105,2)*ROUND(G105,2),2)</x:f>
      </x:c>
    </x:row>
    <x:row r="106" spans="1:8">
      <x:c r="A106" s="1" t="s">
        <x:v>101</x:v>
      </x:c>
      <x:c r="B106" s="1" t="n">
        <x:v>6</x:v>
      </x:c>
      <x:c r="C106" s="1" t="s">
        <x:v>108</x:v>
      </x:c>
      <x:c r="D106" s="7" t="s">
        <x:v>14</x:v>
      </x:c>
      <x:c r="E106" s="11" t="s">
        <x:v>109</x:v>
      </x:c>
      <x:c r="F106" s="9" t="n">
        <x:v>32.02</x:v>
      </x:c>
      <x:c r="G106" s="9" t="n">
        <x:v>55.04</x:v>
      </x:c>
      <x:c r="H106" s="9">
        <x:f>ROUND(ROUND(F106,2)*ROUND(G106,2),2)</x:f>
      </x:c>
    </x:row>
    <x:row r="107" spans="1:8">
      <x:c r="E107" s="5" t="s">
        <x:v>18</x:v>
      </x:c>
      <x:c r="F107" s="5" t="s"/>
      <x:c r="G107" s="5" t="s"/>
      <x:c r="H107" s="10">
        <x:f>SUM(H101:H106)</x:f>
      </x:c>
    </x:row>
    <x:row r="109" spans="1:8">
      <x:c r="C109" s="5" t="s">
        <x:v>5</x:v>
      </x:c>
      <x:c r="D109" s="6" t="s">
        <x:v>6</x:v>
      </x:c>
      <x:c r="E109" s="5" t="s">
        <x:v>7</x:v>
      </x:c>
    </x:row>
    <x:row r="110" spans="1:8">
      <x:c r="C110" s="5" t="s">
        <x:v>8</x:v>
      </x:c>
      <x:c r="D110" s="6" t="s">
        <x:v>19</x:v>
      </x:c>
      <x:c r="E110" s="5" t="s">
        <x:v>94</x:v>
      </x:c>
    </x:row>
    <x:row r="111" spans="1:8">
      <x:c r="C111" s="5" t="s">
        <x:v>10</x:v>
      </x:c>
      <x:c r="D111" s="6" t="s">
        <x:v>65</x:v>
      </x:c>
      <x:c r="E111" s="5" t="s">
        <x:v>76</x:v>
      </x:c>
    </x:row>
    <x:row r="113" spans="1:8">
      <x:c r="A113" s="1" t="s">
        <x:v>110</x:v>
      </x:c>
      <x:c r="B113" s="1" t="n">
        <x:v>1</x:v>
      </x:c>
      <x:c r="C113" s="1" t="s">
        <x:v>111</x:v>
      </x:c>
      <x:c r="D113" s="7" t="s">
        <x:v>23</x:v>
      </x:c>
      <x:c r="E113" s="11" t="s">
        <x:v>112</x:v>
      </x:c>
      <x:c r="F113" s="9" t="n">
        <x:v>49.92</x:v>
      </x:c>
      <x:c r="G113" s="9" t="n">
        <x:v>189.14</x:v>
      </x:c>
      <x:c r="H113" s="9">
        <x:f>ROUND(ROUND(F113,2)*ROUND(G113,2),2)</x:f>
      </x:c>
    </x:row>
    <x:row r="114" spans="1:8">
      <x:c r="A114" s="1" t="s">
        <x:v>110</x:v>
      </x:c>
      <x:c r="B114" s="1" t="n">
        <x:v>2</x:v>
      </x:c>
      <x:c r="C114" s="1" t="s">
        <x:v>113</x:v>
      </x:c>
      <x:c r="D114" s="7" t="s">
        <x:v>23</x:v>
      </x:c>
      <x:c r="E114" s="11" t="s">
        <x:v>114</x:v>
      </x:c>
      <x:c r="F114" s="9" t="n">
        <x:v>49.92</x:v>
      </x:c>
      <x:c r="G114" s="9" t="n">
        <x:v>30.68</x:v>
      </x:c>
      <x:c r="H114" s="9">
        <x:f>ROUND(ROUND(F114,2)*ROUND(G114,2),2)</x:f>
      </x:c>
    </x:row>
    <x:row r="115" spans="1:8">
      <x:c r="A115" s="1" t="s">
        <x:v>110</x:v>
      </x:c>
      <x:c r="B115" s="1" t="n">
        <x:v>3</x:v>
      </x:c>
      <x:c r="C115" s="1" t="s">
        <x:v>115</x:v>
      </x:c>
      <x:c r="D115" s="7" t="s">
        <x:v>23</x:v>
      </x:c>
      <x:c r="E115" s="11" t="s">
        <x:v>116</x:v>
      </x:c>
      <x:c r="F115" s="9" t="n">
        <x:v>49.92</x:v>
      </x:c>
      <x:c r="G115" s="9" t="n">
        <x:v>14.04</x:v>
      </x:c>
      <x:c r="H115" s="9">
        <x:f>ROUND(ROUND(F115,2)*ROUND(G115,2),2)</x:f>
      </x:c>
    </x:row>
    <x:row r="116" spans="1:8">
      <x:c r="A116" s="1" t="s">
        <x:v>110</x:v>
      </x:c>
      <x:c r="B116" s="1" t="n">
        <x:v>4</x:v>
      </x:c>
      <x:c r="C116" s="1" t="s">
        <x:v>117</x:v>
      </x:c>
      <x:c r="D116" s="7" t="s">
        <x:v>23</x:v>
      </x:c>
      <x:c r="E116" s="11" t="s">
        <x:v>118</x:v>
      </x:c>
      <x:c r="F116" s="9" t="n">
        <x:v>49.92</x:v>
      </x:c>
      <x:c r="G116" s="9" t="n">
        <x:v>7.8</x:v>
      </x:c>
      <x:c r="H116" s="9">
        <x:f>ROUND(ROUND(F116,2)*ROUND(G116,2),2)</x:f>
      </x:c>
    </x:row>
    <x:row r="117" spans="1:8">
      <x:c r="E117" s="5" t="s">
        <x:v>18</x:v>
      </x:c>
      <x:c r="F117" s="5" t="s"/>
      <x:c r="G117" s="5" t="s"/>
      <x:c r="H117" s="10">
        <x:f>SUM(H113:H116)</x:f>
      </x:c>
    </x:row>
    <x:row r="119" spans="1:8">
      <x:c r="C119" s="5" t="s">
        <x:v>5</x:v>
      </x:c>
      <x:c r="D119" s="6" t="s">
        <x:v>6</x:v>
      </x:c>
      <x:c r="E119" s="5" t="s">
        <x:v>7</x:v>
      </x:c>
    </x:row>
    <x:row r="120" spans="1:8">
      <x:c r="C120" s="5" t="s">
        <x:v>8</x:v>
      </x:c>
      <x:c r="D120" s="6" t="s">
        <x:v>19</x:v>
      </x:c>
      <x:c r="E120" s="5" t="s">
        <x:v>94</x:v>
      </x:c>
    </x:row>
    <x:row r="121" spans="1:8">
      <x:c r="C121" s="5" t="s">
        <x:v>10</x:v>
      </x:c>
      <x:c r="D121" s="6" t="s">
        <x:v>75</x:v>
      </x:c>
      <x:c r="E121" s="5" t="s">
        <x:v>119</x:v>
      </x:c>
    </x:row>
    <x:row r="123" spans="1:8">
      <x:c r="A123" s="1" t="s">
        <x:v>120</x:v>
      </x:c>
      <x:c r="B123" s="1" t="n">
        <x:v>1</x:v>
      </x:c>
      <x:c r="C123" s="1" t="s">
        <x:v>121</x:v>
      </x:c>
      <x:c r="D123" s="7" t="s">
        <x:v>23</x:v>
      </x:c>
      <x:c r="E123" s="8" t="s">
        <x:v>122</x:v>
      </x:c>
      <x:c r="F123" s="9" t="n">
        <x:v>10.62</x:v>
      </x:c>
      <x:c r="G123" s="9" t="n">
        <x:v>177.3</x:v>
      </x:c>
      <x:c r="H123" s="9">
        <x:f>ROUND(ROUND(F123,2)*ROUND(G123,2),2)</x:f>
      </x:c>
    </x:row>
    <x:row r="124" spans="1:8">
      <x:c r="E124" s="5" t="s">
        <x:v>18</x:v>
      </x:c>
      <x:c r="F124" s="5" t="s"/>
      <x:c r="G124" s="5" t="s"/>
      <x:c r="H124" s="10">
        <x:f>SUM(H123:H123)</x:f>
      </x:c>
    </x:row>
    <x:row r="126" spans="1:8">
      <x:c r="C126" s="5" t="s">
        <x:v>5</x:v>
      </x:c>
      <x:c r="D126" s="6" t="s">
        <x:v>6</x:v>
      </x:c>
      <x:c r="E126" s="5" t="s">
        <x:v>7</x:v>
      </x:c>
    </x:row>
    <x:row r="127" spans="1:8">
      <x:c r="C127" s="5" t="s">
        <x:v>8</x:v>
      </x:c>
      <x:c r="D127" s="6" t="s">
        <x:v>19</x:v>
      </x:c>
      <x:c r="E127" s="5" t="s">
        <x:v>94</x:v>
      </x:c>
    </x:row>
    <x:row r="128" spans="1:8">
      <x:c r="C128" s="5" t="s">
        <x:v>10</x:v>
      </x:c>
      <x:c r="D128" s="6" t="s">
        <x:v>84</x:v>
      </x:c>
      <x:c r="E128" s="5" t="s">
        <x:v>85</x:v>
      </x:c>
    </x:row>
    <x:row r="130" spans="1:8">
      <x:c r="A130" s="1" t="s">
        <x:v>123</x:v>
      </x:c>
      <x:c r="B130" s="1" t="n">
        <x:v>1</x:v>
      </x:c>
      <x:c r="C130" s="1" t="s">
        <x:v>87</x:v>
      </x:c>
      <x:c r="D130" s="7" t="s">
        <x:v>14</x:v>
      </x:c>
      <x:c r="E130" s="8" t="s">
        <x:v>88</x:v>
      </x:c>
      <x:c r="F130" s="9" t="n">
        <x:v>9.66</x:v>
      </x:c>
      <x:c r="G130" s="9" t="n">
        <x:v>618.95</x:v>
      </x:c>
      <x:c r="H130" s="9">
        <x:f>ROUND(ROUND(F130,2)*ROUND(G130,2),2)</x:f>
      </x:c>
    </x:row>
    <x:row r="131" spans="1:8">
      <x:c r="A131" s="1" t="s">
        <x:v>123</x:v>
      </x:c>
      <x:c r="B131" s="1" t="n">
        <x:v>2</x:v>
      </x:c>
      <x:c r="C131" s="1" t="s">
        <x:v>124</x:v>
      </x:c>
      <x:c r="D131" s="7" t="s">
        <x:v>23</x:v>
      </x:c>
      <x:c r="E131" s="8" t="s">
        <x:v>125</x:v>
      </x:c>
      <x:c r="F131" s="9" t="n">
        <x:v>4.57</x:v>
      </x:c>
      <x:c r="G131" s="9" t="n">
        <x:v>833.04</x:v>
      </x:c>
      <x:c r="H131" s="9">
        <x:f>ROUND(ROUND(F131,2)*ROUND(G131,2),2)</x:f>
      </x:c>
    </x:row>
    <x:row r="132" spans="1:8">
      <x:c r="E132" s="5" t="s">
        <x:v>18</x:v>
      </x:c>
      <x:c r="F132" s="5" t="s"/>
      <x:c r="G132" s="5" t="s"/>
      <x:c r="H132" s="10">
        <x:f>SUM(H130:H131)</x:f>
      </x:c>
    </x:row>
    <x:row r="134" spans="1:8">
      <x:c r="C134" s="5" t="s">
        <x:v>5</x:v>
      </x:c>
      <x:c r="D134" s="6" t="s">
        <x:v>6</x:v>
      </x:c>
      <x:c r="E134" s="5" t="s">
        <x:v>7</x:v>
      </x:c>
    </x:row>
    <x:row r="135" spans="1:8">
      <x:c r="C135" s="5" t="s">
        <x:v>8</x:v>
      </x:c>
      <x:c r="D135" s="6" t="s">
        <x:v>34</x:v>
      </x:c>
      <x:c r="E135" s="5" t="s">
        <x:v>126</x:v>
      </x:c>
    </x:row>
    <x:row r="136" spans="1:8">
      <x:c r="C136" s="5" t="s">
        <x:v>10</x:v>
      </x:c>
      <x:c r="D136" s="6" t="s">
        <x:v>6</x:v>
      </x:c>
      <x:c r="E136" s="5" t="s">
        <x:v>20</x:v>
      </x:c>
    </x:row>
    <x:row r="138" spans="1:8">
      <x:c r="A138" s="1" t="s">
        <x:v>127</x:v>
      </x:c>
      <x:c r="B138" s="1" t="n">
        <x:v>1</x:v>
      </x:c>
      <x:c r="C138" s="1" t="s">
        <x:v>128</x:v>
      </x:c>
      <x:c r="D138" s="7" t="s">
        <x:v>23</x:v>
      </x:c>
      <x:c r="E138" s="8" t="s">
        <x:v>129</x:v>
      </x:c>
      <x:c r="F138" s="9" t="n">
        <x:v>5.7</x:v>
      </x:c>
      <x:c r="G138" s="9" t="n">
        <x:v>173.47</x:v>
      </x:c>
      <x:c r="H138" s="9">
        <x:f>ROUND(ROUND(F138,2)*ROUND(G138,2),2)</x:f>
      </x:c>
    </x:row>
    <x:row r="139" spans="1:8">
      <x:c r="A139" s="1" t="s">
        <x:v>127</x:v>
      </x:c>
      <x:c r="B139" s="1" t="n">
        <x:v>2</x:v>
      </x:c>
      <x:c r="C139" s="1" t="s">
        <x:v>130</x:v>
      </x:c>
      <x:c r="D139" s="7" t="s">
        <x:v>23</x:v>
      </x:c>
      <x:c r="E139" s="8" t="s">
        <x:v>131</x:v>
      </x:c>
      <x:c r="F139" s="9" t="n">
        <x:v>2.85</x:v>
      </x:c>
      <x:c r="G139" s="9" t="n">
        <x:v>37.87</x:v>
      </x:c>
      <x:c r="H139" s="9">
        <x:f>ROUND(ROUND(F139,2)*ROUND(G139,2),2)</x:f>
      </x:c>
    </x:row>
    <x:row r="140" spans="1:8">
      <x:c r="E140" s="5" t="s">
        <x:v>18</x:v>
      </x:c>
      <x:c r="F140" s="5" t="s"/>
      <x:c r="G140" s="5" t="s"/>
      <x:c r="H140" s="10">
        <x:f>SUM(H138:H139)</x:f>
      </x:c>
    </x:row>
    <x:row r="142" spans="1:8">
      <x:c r="C142" s="5" t="s">
        <x:v>5</x:v>
      </x:c>
      <x:c r="D142" s="6" t="s">
        <x:v>6</x:v>
      </x:c>
      <x:c r="E142" s="5" t="s">
        <x:v>7</x:v>
      </x:c>
    </x:row>
    <x:row r="143" spans="1:8">
      <x:c r="C143" s="5" t="s">
        <x:v>8</x:v>
      </x:c>
      <x:c r="D143" s="6" t="s">
        <x:v>34</x:v>
      </x:c>
      <x:c r="E143" s="5" t="s">
        <x:v>126</x:v>
      </x:c>
    </x:row>
    <x:row r="144" spans="1:8">
      <x:c r="C144" s="5" t="s">
        <x:v>10</x:v>
      </x:c>
      <x:c r="D144" s="6" t="s">
        <x:v>19</x:v>
      </x:c>
      <x:c r="E144" s="5" t="s">
        <x:v>132</x:v>
      </x:c>
    </x:row>
    <x:row r="146" spans="1:8">
      <x:c r="A146" s="1" t="s">
        <x:v>133</x:v>
      </x:c>
      <x:c r="B146" s="1" t="n">
        <x:v>1</x:v>
      </x:c>
      <x:c r="C146" s="1" t="s">
        <x:v>134</x:v>
      </x:c>
      <x:c r="D146" s="7" t="s">
        <x:v>14</x:v>
      </x:c>
      <x:c r="E146" s="11" t="s">
        <x:v>135</x:v>
      </x:c>
      <x:c r="F146" s="9" t="n">
        <x:v>95.15</x:v>
      </x:c>
      <x:c r="G146" s="9" t="n">
        <x:v>11.36</x:v>
      </x:c>
      <x:c r="H146" s="9">
        <x:f>ROUND(ROUND(F146,2)*ROUND(G146,2),2)</x:f>
      </x:c>
    </x:row>
    <x:row r="147" spans="1:8">
      <x:c r="A147" s="1" t="s">
        <x:v>133</x:v>
      </x:c>
      <x:c r="B147" s="1" t="n">
        <x:v>2</x:v>
      </x:c>
      <x:c r="C147" s="1" t="s">
        <x:v>136</x:v>
      </x:c>
      <x:c r="D147" s="7" t="s">
        <x:v>14</x:v>
      </x:c>
      <x:c r="E147" s="11" t="s">
        <x:v>137</x:v>
      </x:c>
      <x:c r="F147" s="9" t="n">
        <x:v>132.37</x:v>
      </x:c>
      <x:c r="G147" s="9" t="n">
        <x:v>15.26</x:v>
      </x:c>
      <x:c r="H147" s="9">
        <x:f>ROUND(ROUND(F147,2)*ROUND(G147,2),2)</x:f>
      </x:c>
    </x:row>
    <x:row r="148" spans="1:8">
      <x:c r="A148" s="1" t="s">
        <x:v>133</x:v>
      </x:c>
      <x:c r="B148" s="1" t="n">
        <x:v>3</x:v>
      </x:c>
      <x:c r="C148" s="1" t="s">
        <x:v>138</x:v>
      </x:c>
      <x:c r="D148" s="7" t="s">
        <x:v>23</x:v>
      </x:c>
      <x:c r="E148" s="11" t="s">
        <x:v>139</x:v>
      </x:c>
      <x:c r="F148" s="9" t="n">
        <x:v>37.19</x:v>
      </x:c>
      <x:c r="G148" s="9" t="n">
        <x:v>30.52</x:v>
      </x:c>
      <x:c r="H148" s="9">
        <x:f>ROUND(ROUND(F148,2)*ROUND(G148,2),2)</x:f>
      </x:c>
    </x:row>
    <x:row r="149" spans="1:8">
      <x:c r="E149" s="5" t="s">
        <x:v>18</x:v>
      </x:c>
      <x:c r="F149" s="5" t="s"/>
      <x:c r="G149" s="5" t="s"/>
      <x:c r="H149" s="10">
        <x:f>SUM(H146:H148)</x:f>
      </x:c>
    </x:row>
    <x:row r="151" spans="1:8">
      <x:c r="C151" s="5" t="s">
        <x:v>5</x:v>
      </x:c>
      <x:c r="D151" s="6" t="s">
        <x:v>6</x:v>
      </x:c>
      <x:c r="E151" s="5" t="s">
        <x:v>7</x:v>
      </x:c>
    </x:row>
    <x:row r="152" spans="1:8">
      <x:c r="C152" s="5" t="s">
        <x:v>8</x:v>
      </x:c>
      <x:c r="D152" s="6" t="s">
        <x:v>34</x:v>
      </x:c>
      <x:c r="E152" s="5" t="s">
        <x:v>126</x:v>
      </x:c>
    </x:row>
    <x:row r="153" spans="1:8">
      <x:c r="C153" s="5" t="s">
        <x:v>10</x:v>
      </x:c>
      <x:c r="D153" s="6" t="s">
        <x:v>34</x:v>
      </x:c>
      <x:c r="E153" s="5" t="s">
        <x:v>35</x:v>
      </x:c>
    </x:row>
    <x:row r="155" spans="1:8">
      <x:c r="A155" s="1" t="s">
        <x:v>140</x:v>
      </x:c>
      <x:c r="B155" s="1" t="n">
        <x:v>1</x:v>
      </x:c>
      <x:c r="C155" s="1" t="s">
        <x:v>141</x:v>
      </x:c>
      <x:c r="D155" s="7" t="s">
        <x:v>23</x:v>
      </x:c>
      <x:c r="E155" s="8" t="s">
        <x:v>142</x:v>
      </x:c>
      <x:c r="F155" s="9" t="n">
        <x:v>97.01</x:v>
      </x:c>
      <x:c r="G155" s="9" t="n">
        <x:v>8</x:v>
      </x:c>
      <x:c r="H155" s="9">
        <x:f>ROUND(ROUND(F155,2)*ROUND(G155,2),2)</x:f>
      </x:c>
    </x:row>
    <x:row r="156" spans="1:8">
      <x:c r="A156" s="1" t="s">
        <x:v>140</x:v>
      </x:c>
      <x:c r="B156" s="1" t="n">
        <x:v>2</x:v>
      </x:c>
      <x:c r="C156" s="1" t="s">
        <x:v>59</x:v>
      </x:c>
      <x:c r="D156" s="7" t="s">
        <x:v>14</x:v>
      </x:c>
      <x:c r="E156" s="8" t="s">
        <x:v>60</x:v>
      </x:c>
      <x:c r="F156" s="9" t="n">
        <x:v>27.46</x:v>
      </x:c>
      <x:c r="G156" s="9" t="n">
        <x:v>203.54</x:v>
      </x:c>
      <x:c r="H156" s="9">
        <x:f>ROUND(ROUND(F156,2)*ROUND(G156,2),2)</x:f>
      </x:c>
    </x:row>
    <x:row r="157" spans="1:8">
      <x:c r="E157" s="5" t="s">
        <x:v>18</x:v>
      </x:c>
      <x:c r="F157" s="5" t="s"/>
      <x:c r="G157" s="5" t="s"/>
      <x:c r="H157" s="10">
        <x:f>SUM(H155:H156)</x:f>
      </x:c>
    </x:row>
    <x:row r="159" spans="1:8">
      <x:c r="C159" s="5" t="s">
        <x:v>5</x:v>
      </x:c>
      <x:c r="D159" s="6" t="s">
        <x:v>6</x:v>
      </x:c>
      <x:c r="E159" s="5" t="s">
        <x:v>7</x:v>
      </x:c>
    </x:row>
    <x:row r="160" spans="1:8">
      <x:c r="C160" s="5" t="s">
        <x:v>8</x:v>
      </x:c>
      <x:c r="D160" s="6" t="s">
        <x:v>34</x:v>
      </x:c>
      <x:c r="E160" s="5" t="s">
        <x:v>126</x:v>
      </x:c>
    </x:row>
    <x:row r="161" spans="1:8">
      <x:c r="C161" s="5" t="s">
        <x:v>10</x:v>
      </x:c>
      <x:c r="D161" s="6" t="s">
        <x:v>65</x:v>
      </x:c>
      <x:c r="E161" s="5" t="s">
        <x:v>76</x:v>
      </x:c>
    </x:row>
    <x:row r="163" spans="1:8">
      <x:c r="A163" s="1" t="s">
        <x:v>143</x:v>
      </x:c>
      <x:c r="B163" s="1" t="n">
        <x:v>1</x:v>
      </x:c>
      <x:c r="C163" s="1" t="s">
        <x:v>144</x:v>
      </x:c>
      <x:c r="D163" s="7" t="s">
        <x:v>23</x:v>
      </x:c>
      <x:c r="E163" s="8" t="s">
        <x:v>145</x:v>
      </x:c>
      <x:c r="F163" s="9" t="n">
        <x:v>20.7</x:v>
      </x:c>
      <x:c r="G163" s="9" t="n">
        <x:v>173.47</x:v>
      </x:c>
      <x:c r="H163" s="9">
        <x:f>ROUND(ROUND(F163,2)*ROUND(G163,2),2)</x:f>
      </x:c>
    </x:row>
    <x:row r="164" spans="1:8">
      <x:c r="A164" s="1" t="s">
        <x:v>143</x:v>
      </x:c>
      <x:c r="B164" s="1" t="n">
        <x:v>2</x:v>
      </x:c>
      <x:c r="C164" s="1" t="s">
        <x:v>146</x:v>
      </x:c>
      <x:c r="D164" s="7" t="s">
        <x:v>23</x:v>
      </x:c>
      <x:c r="E164" s="8" t="s">
        <x:v>147</x:v>
      </x:c>
      <x:c r="F164" s="9" t="n">
        <x:v>119.63</x:v>
      </x:c>
      <x:c r="G164" s="9" t="n">
        <x:v>173.47</x:v>
      </x:c>
      <x:c r="H164" s="9">
        <x:f>ROUND(ROUND(F164,2)*ROUND(G164,2),2)</x:f>
      </x:c>
    </x:row>
    <x:row r="165" spans="1:8">
      <x:c r="A165" s="1" t="s">
        <x:v>143</x:v>
      </x:c>
      <x:c r="B165" s="1" t="n">
        <x:v>3</x:v>
      </x:c>
      <x:c r="C165" s="1" t="s">
        <x:v>148</x:v>
      </x:c>
      <x:c r="D165" s="7" t="s">
        <x:v>23</x:v>
      </x:c>
      <x:c r="E165" s="8" t="s">
        <x:v>149</x:v>
      </x:c>
      <x:c r="F165" s="9" t="n">
        <x:v>7.98</x:v>
      </x:c>
      <x:c r="G165" s="9" t="n">
        <x:v>53</x:v>
      </x:c>
      <x:c r="H165" s="9">
        <x:f>ROUND(ROUND(F165,2)*ROUND(G165,2),2)</x:f>
      </x:c>
    </x:row>
    <x:row r="166" spans="1:8">
      <x:c r="E166" s="5" t="s">
        <x:v>18</x:v>
      </x:c>
      <x:c r="F166" s="5" t="s"/>
      <x:c r="G166" s="5" t="s"/>
      <x:c r="H166" s="10">
        <x:f>SUM(H163:H165)</x:f>
      </x:c>
    </x:row>
    <x:row r="168" spans="1:8">
      <x:c r="C168" s="5" t="s">
        <x:v>5</x:v>
      </x:c>
      <x:c r="D168" s="6" t="s">
        <x:v>6</x:v>
      </x:c>
      <x:c r="E168" s="5" t="s">
        <x:v>7</x:v>
      </x:c>
    </x:row>
    <x:row r="169" spans="1:8">
      <x:c r="C169" s="5" t="s">
        <x:v>8</x:v>
      </x:c>
      <x:c r="D169" s="6" t="s">
        <x:v>34</x:v>
      </x:c>
      <x:c r="E169" s="5" t="s">
        <x:v>126</x:v>
      </x:c>
    </x:row>
    <x:row r="170" spans="1:8">
      <x:c r="C170" s="5" t="s">
        <x:v>10</x:v>
      </x:c>
      <x:c r="D170" s="6" t="s">
        <x:v>75</x:v>
      </x:c>
      <x:c r="E170" s="5" t="s">
        <x:v>85</x:v>
      </x:c>
    </x:row>
    <x:row r="172" spans="1:8">
      <x:c r="A172" s="1" t="s">
        <x:v>150</x:v>
      </x:c>
      <x:c r="B172" s="1" t="n">
        <x:v>1</x:v>
      </x:c>
      <x:c r="C172" s="1" t="s">
        <x:v>87</x:v>
      </x:c>
      <x:c r="D172" s="7" t="s">
        <x:v>14</x:v>
      </x:c>
      <x:c r="E172" s="8" t="s">
        <x:v>88</x:v>
      </x:c>
      <x:c r="F172" s="9" t="n">
        <x:v>9.66</x:v>
      </x:c>
      <x:c r="G172" s="9" t="n">
        <x:v>203.54</x:v>
      </x:c>
      <x:c r="H172" s="9">
        <x:f>ROUND(ROUND(F172,2)*ROUND(G172,2),2)</x:f>
      </x:c>
    </x:row>
    <x:row r="173" spans="1:8">
      <x:c r="A173" s="1" t="s">
        <x:v>150</x:v>
      </x:c>
      <x:c r="B173" s="1" t="n">
        <x:v>2</x:v>
      </x:c>
      <x:c r="C173" s="1" t="s">
        <x:v>151</x:v>
      </x:c>
      <x:c r="D173" s="7" t="s">
        <x:v>14</x:v>
      </x:c>
      <x:c r="E173" s="11" t="s">
        <x:v>152</x:v>
      </x:c>
      <x:c r="F173" s="9" t="n">
        <x:v>9.66</x:v>
      </x:c>
      <x:c r="G173" s="9" t="n">
        <x:v>15.26</x:v>
      </x:c>
      <x:c r="H173" s="9">
        <x:f>ROUND(ROUND(F173,2)*ROUND(G173,2),2)</x:f>
      </x:c>
    </x:row>
    <x:row r="174" spans="1:8">
      <x:c r="A174" s="1" t="s">
        <x:v>150</x:v>
      </x:c>
      <x:c r="B174" s="1" t="n">
        <x:v>3</x:v>
      </x:c>
      <x:c r="C174" s="1" t="s">
        <x:v>153</x:v>
      </x:c>
      <x:c r="D174" s="7" t="s">
        <x:v>14</x:v>
      </x:c>
      <x:c r="E174" s="11" t="s">
        <x:v>154</x:v>
      </x:c>
      <x:c r="F174" s="9" t="n">
        <x:v>9.33</x:v>
      </x:c>
      <x:c r="G174" s="9" t="n">
        <x:v>15.26</x:v>
      </x:c>
      <x:c r="H174" s="9">
        <x:f>ROUND(ROUND(F174,2)*ROUND(G174,2),2)</x:f>
      </x:c>
    </x:row>
    <x:row r="175" spans="1:8">
      <x:c r="E175" s="5" t="s">
        <x:v>18</x:v>
      </x:c>
      <x:c r="F175" s="5" t="s"/>
      <x:c r="G175" s="5" t="s"/>
      <x:c r="H175" s="10">
        <x:f>SUM(H172:H174)</x:f>
      </x:c>
    </x:row>
    <x:row r="177" spans="1:8">
      <x:c r="C177" s="5" t="s">
        <x:v>5</x:v>
      </x:c>
      <x:c r="D177" s="6" t="s">
        <x:v>6</x:v>
      </x:c>
      <x:c r="E177" s="5" t="s">
        <x:v>7</x:v>
      </x:c>
    </x:row>
    <x:row r="178" spans="1:8">
      <x:c r="C178" s="5" t="s">
        <x:v>8</x:v>
      </x:c>
      <x:c r="D178" s="6" t="s">
        <x:v>65</x:v>
      </x:c>
      <x:c r="E178" s="5" t="s">
        <x:v>155</x:v>
      </x:c>
    </x:row>
    <x:row r="179" spans="1:8">
      <x:c r="C179" s="5" t="s">
        <x:v>10</x:v>
      </x:c>
      <x:c r="D179" s="6" t="s">
        <x:v>6</x:v>
      </x:c>
      <x:c r="E179" s="5" t="s">
        <x:v>11</x:v>
      </x:c>
    </x:row>
    <x:row r="181" spans="1:8">
      <x:c r="A181" s="1" t="s">
        <x:v>156</x:v>
      </x:c>
      <x:c r="B181" s="1" t="n">
        <x:v>1</x:v>
      </x:c>
      <x:c r="C181" s="1" t="s">
        <x:v>157</x:v>
      </x:c>
      <x:c r="D181" s="7" t="s">
        <x:v>14</x:v>
      </x:c>
      <x:c r="E181" s="8" t="s">
        <x:v>158</x:v>
      </x:c>
      <x:c r="F181" s="9" t="n">
        <x:v>4.81</x:v>
      </x:c>
      <x:c r="G181" s="9" t="n">
        <x:v>514.23</x:v>
      </x:c>
      <x:c r="H181" s="9">
        <x:f>ROUND(ROUND(F181,2)*ROUND(G181,2),2)</x:f>
      </x:c>
    </x:row>
    <x:row r="182" spans="1:8">
      <x:c r="E182" s="5" t="s">
        <x:v>18</x:v>
      </x:c>
      <x:c r="F182" s="5" t="s"/>
      <x:c r="G182" s="5" t="s"/>
      <x:c r="H182" s="10">
        <x:f>SUM(H181:H181)</x:f>
      </x:c>
    </x:row>
    <x:row r="184" spans="1:8">
      <x:c r="C184" s="5" t="s">
        <x:v>5</x:v>
      </x:c>
      <x:c r="D184" s="6" t="s">
        <x:v>6</x:v>
      </x:c>
      <x:c r="E184" s="5" t="s">
        <x:v>7</x:v>
      </x:c>
    </x:row>
    <x:row r="185" spans="1:8">
      <x:c r="C185" s="5" t="s">
        <x:v>8</x:v>
      </x:c>
      <x:c r="D185" s="6" t="s">
        <x:v>65</x:v>
      </x:c>
      <x:c r="E185" s="5" t="s">
        <x:v>155</x:v>
      </x:c>
    </x:row>
    <x:row r="186" spans="1:8">
      <x:c r="C186" s="5" t="s">
        <x:v>10</x:v>
      </x:c>
      <x:c r="D186" s="6" t="s">
        <x:v>19</x:v>
      </x:c>
      <x:c r="E186" s="5" t="s">
        <x:v>20</x:v>
      </x:c>
    </x:row>
    <x:row r="188" spans="1:8">
      <x:c r="A188" s="1" t="s">
        <x:v>159</x:v>
      </x:c>
      <x:c r="B188" s="1" t="n">
        <x:v>1</x:v>
      </x:c>
      <x:c r="C188" s="1" t="s">
        <x:v>160</x:v>
      </x:c>
      <x:c r="D188" s="7" t="s">
        <x:v>14</x:v>
      </x:c>
      <x:c r="E188" s="8" t="s">
        <x:v>161</x:v>
      </x:c>
      <x:c r="F188" s="9" t="n">
        <x:v>8.26</x:v>
      </x:c>
      <x:c r="G188" s="9" t="n">
        <x:v>62.04</x:v>
      </x:c>
      <x:c r="H188" s="9">
        <x:f>ROUND(ROUND(F188,2)*ROUND(G188,2),2)</x:f>
      </x:c>
    </x:row>
    <x:row r="189" spans="1:8">
      <x:c r="A189" s="1" t="s">
        <x:v>159</x:v>
      </x:c>
      <x:c r="B189" s="1" t="n">
        <x:v>2</x:v>
      </x:c>
      <x:c r="C189" s="1" t="s">
        <x:v>162</x:v>
      </x:c>
      <x:c r="D189" s="7" t="s">
        <x:v>23</x:v>
      </x:c>
      <x:c r="E189" s="8" t="s">
        <x:v>163</x:v>
      </x:c>
      <x:c r="F189" s="9" t="n">
        <x:v>5.98</x:v>
      </x:c>
      <x:c r="G189" s="9" t="n">
        <x:v>173.2</x:v>
      </x:c>
      <x:c r="H189" s="9">
        <x:f>ROUND(ROUND(F189,2)*ROUND(G189,2),2)</x:f>
      </x:c>
    </x:row>
    <x:row r="190" spans="1:8">
      <x:c r="A190" s="1" t="s">
        <x:v>159</x:v>
      </x:c>
      <x:c r="B190" s="1" t="n">
        <x:v>3</x:v>
      </x:c>
      <x:c r="C190" s="1" t="s">
        <x:v>164</x:v>
      </x:c>
      <x:c r="D190" s="7" t="s">
        <x:v>14</x:v>
      </x:c>
      <x:c r="E190" s="8" t="s">
        <x:v>165</x:v>
      </x:c>
      <x:c r="F190" s="9" t="n">
        <x:v>9.11</x:v>
      </x:c>
      <x:c r="G190" s="9" t="n">
        <x:v>44.44</x:v>
      </x:c>
      <x:c r="H190" s="9">
        <x:f>ROUND(ROUND(F190,2)*ROUND(G190,2),2)</x:f>
      </x:c>
    </x:row>
    <x:row r="191" spans="1:8">
      <x:c r="E191" s="5" t="s">
        <x:v>18</x:v>
      </x:c>
      <x:c r="F191" s="5" t="s"/>
      <x:c r="G191" s="5" t="s"/>
      <x:c r="H191" s="10">
        <x:f>SUM(H188:H190)</x:f>
      </x:c>
    </x:row>
    <x:row r="193" spans="1:8">
      <x:c r="C193" s="5" t="s">
        <x:v>5</x:v>
      </x:c>
      <x:c r="D193" s="6" t="s">
        <x:v>6</x:v>
      </x:c>
      <x:c r="E193" s="5" t="s">
        <x:v>7</x:v>
      </x:c>
    </x:row>
    <x:row r="194" spans="1:8">
      <x:c r="C194" s="5" t="s">
        <x:v>8</x:v>
      </x:c>
      <x:c r="D194" s="6" t="s">
        <x:v>65</x:v>
      </x:c>
      <x:c r="E194" s="5" t="s">
        <x:v>155</x:v>
      </x:c>
    </x:row>
    <x:row r="195" spans="1:8">
      <x:c r="C195" s="5" t="s">
        <x:v>10</x:v>
      </x:c>
      <x:c r="D195" s="6" t="s">
        <x:v>34</x:v>
      </x:c>
      <x:c r="E195" s="5" t="s">
        <x:v>166</x:v>
      </x:c>
    </x:row>
    <x:row r="197" spans="1:8">
      <x:c r="A197" s="1" t="s">
        <x:v>167</x:v>
      </x:c>
      <x:c r="B197" s="1" t="n">
        <x:v>1</x:v>
      </x:c>
      <x:c r="C197" s="1" t="s">
        <x:v>168</x:v>
      </x:c>
      <x:c r="D197" s="7" t="s">
        <x:v>14</x:v>
      </x:c>
      <x:c r="E197" s="8" t="s">
        <x:v>169</x:v>
      </x:c>
      <x:c r="F197" s="9" t="n">
        <x:v>58.07</x:v>
      </x:c>
      <x:c r="G197" s="9" t="n">
        <x:v>62.04</x:v>
      </x:c>
      <x:c r="H197" s="9">
        <x:f>ROUND(ROUND(F197,2)*ROUND(G197,2),2)</x:f>
      </x:c>
    </x:row>
    <x:row r="198" spans="1:8">
      <x:c r="A198" s="1" t="s">
        <x:v>167</x:v>
      </x:c>
      <x:c r="B198" s="1" t="n">
        <x:v>2</x:v>
      </x:c>
      <x:c r="C198" s="1" t="s">
        <x:v>170</x:v>
      </x:c>
      <x:c r="D198" s="7" t="s">
        <x:v>14</x:v>
      </x:c>
      <x:c r="E198" s="8" t="s">
        <x:v>171</x:v>
      </x:c>
      <x:c r="F198" s="9" t="n">
        <x:v>35.99</x:v>
      </x:c>
      <x:c r="G198" s="9" t="n">
        <x:v>44.44</x:v>
      </x:c>
      <x:c r="H198" s="9">
        <x:f>ROUND(ROUND(F198,2)*ROUND(G198,2),2)</x:f>
      </x:c>
    </x:row>
    <x:row r="199" spans="1:8">
      <x:c r="E199" s="5" t="s">
        <x:v>18</x:v>
      </x:c>
      <x:c r="F199" s="5" t="s"/>
      <x:c r="G199" s="5" t="s"/>
      <x:c r="H199" s="10">
        <x:f>SUM(H197:H198)</x:f>
      </x:c>
    </x:row>
    <x:row r="201" spans="1:8">
      <x:c r="C201" s="5" t="s">
        <x:v>5</x:v>
      </x:c>
      <x:c r="D201" s="6" t="s">
        <x:v>6</x:v>
      </x:c>
      <x:c r="E201" s="5" t="s">
        <x:v>7</x:v>
      </x:c>
    </x:row>
    <x:row r="202" spans="1:8">
      <x:c r="C202" s="5" t="s">
        <x:v>8</x:v>
      </x:c>
      <x:c r="D202" s="6" t="s">
        <x:v>65</x:v>
      </x:c>
      <x:c r="E202" s="5" t="s">
        <x:v>155</x:v>
      </x:c>
    </x:row>
    <x:row r="203" spans="1:8">
      <x:c r="C203" s="5" t="s">
        <x:v>10</x:v>
      </x:c>
      <x:c r="D203" s="6" t="s">
        <x:v>65</x:v>
      </x:c>
      <x:c r="E203" s="5" t="s">
        <x:v>172</x:v>
      </x:c>
    </x:row>
    <x:row r="205" spans="1:8">
      <x:c r="A205" s="1" t="s">
        <x:v>173</x:v>
      </x:c>
      <x:c r="B205" s="1" t="n">
        <x:v>1</x:v>
      </x:c>
      <x:c r="C205" s="1" t="s">
        <x:v>174</x:v>
      </x:c>
      <x:c r="D205" s="7" t="s">
        <x:v>73</x:v>
      </x:c>
      <x:c r="E205" s="8" t="s">
        <x:v>175</x:v>
      </x:c>
      <x:c r="F205" s="9" t="n">
        <x:v>95.27</x:v>
      </x:c>
      <x:c r="G205" s="9" t="n">
        <x:v>4</x:v>
      </x:c>
      <x:c r="H205" s="9">
        <x:f>ROUND(ROUND(F205,2)*ROUND(G205,2),2)</x:f>
      </x:c>
    </x:row>
    <x:row r="206" spans="1:8">
      <x:c r="A206" s="1" t="s">
        <x:v>173</x:v>
      </x:c>
      <x:c r="B206" s="1" t="n">
        <x:v>2</x:v>
      </x:c>
      <x:c r="C206" s="1" t="s">
        <x:v>176</x:v>
      </x:c>
      <x:c r="D206" s="7" t="s">
        <x:v>73</x:v>
      </x:c>
      <x:c r="E206" s="8" t="s">
        <x:v>177</x:v>
      </x:c>
      <x:c r="F206" s="9" t="n">
        <x:v>180.86</x:v>
      </x:c>
      <x:c r="G206" s="9" t="n">
        <x:v>52</x:v>
      </x:c>
      <x:c r="H206" s="9">
        <x:f>ROUND(ROUND(F206,2)*ROUND(G206,2),2)</x:f>
      </x:c>
    </x:row>
    <x:row r="207" spans="1:8">
      <x:c r="E207" s="5" t="s">
        <x:v>18</x:v>
      </x:c>
      <x:c r="F207" s="5" t="s"/>
      <x:c r="G207" s="5" t="s"/>
      <x:c r="H207" s="10">
        <x:f>SUM(H205:H206)</x:f>
      </x:c>
    </x:row>
    <x:row r="209" spans="1:8">
      <x:c r="C209" s="5" t="s">
        <x:v>5</x:v>
      </x:c>
      <x:c r="D209" s="6" t="s">
        <x:v>6</x:v>
      </x:c>
      <x:c r="E209" s="5" t="s">
        <x:v>7</x:v>
      </x:c>
    </x:row>
    <x:row r="210" spans="1:8">
      <x:c r="C210" s="5" t="s">
        <x:v>8</x:v>
      </x:c>
      <x:c r="D210" s="6" t="s">
        <x:v>65</x:v>
      </x:c>
      <x:c r="E210" s="5" t="s">
        <x:v>155</x:v>
      </x:c>
    </x:row>
    <x:row r="211" spans="1:8">
      <x:c r="C211" s="5" t="s">
        <x:v>10</x:v>
      </x:c>
      <x:c r="D211" s="6" t="s">
        <x:v>75</x:v>
      </x:c>
      <x:c r="E211" s="5" t="s">
        <x:v>178</x:v>
      </x:c>
    </x:row>
    <x:row r="213" spans="1:8">
      <x:c r="A213" s="1" t="s">
        <x:v>179</x:v>
      </x:c>
      <x:c r="B213" s="1" t="n">
        <x:v>1</x:v>
      </x:c>
      <x:c r="C213" s="1" t="s">
        <x:v>180</x:v>
      </x:c>
      <x:c r="D213" s="7" t="s">
        <x:v>23</x:v>
      </x:c>
      <x:c r="E213" s="11" t="s">
        <x:v>181</x:v>
      </x:c>
      <x:c r="F213" s="9" t="n">
        <x:v>307.18</x:v>
      </x:c>
      <x:c r="G213" s="9" t="n">
        <x:v>116.4</x:v>
      </x:c>
      <x:c r="H213" s="9">
        <x:f>ROUND(ROUND(F213,2)*ROUND(G213,2),2)</x:f>
      </x:c>
    </x:row>
    <x:row r="214" spans="1:8">
      <x:c r="A214" s="1" t="s">
        <x:v>179</x:v>
      </x:c>
      <x:c r="B214" s="1" t="n">
        <x:v>2</x:v>
      </x:c>
      <x:c r="C214" s="1" t="s">
        <x:v>182</x:v>
      </x:c>
      <x:c r="D214" s="7" t="s">
        <x:v>23</x:v>
      </x:c>
      <x:c r="E214" s="11" t="s">
        <x:v>183</x:v>
      </x:c>
      <x:c r="F214" s="9" t="n">
        <x:v>208.82</x:v>
      </x:c>
      <x:c r="G214" s="9" t="n">
        <x:v>56.8</x:v>
      </x:c>
      <x:c r="H214" s="9">
        <x:f>ROUND(ROUND(F214,2)*ROUND(G214,2),2)</x:f>
      </x:c>
    </x:row>
    <x:row r="215" spans="1:8">
      <x:c r="A215" s="1" t="s">
        <x:v>179</x:v>
      </x:c>
      <x:c r="B215" s="1" t="n">
        <x:v>3</x:v>
      </x:c>
      <x:c r="C215" s="1" t="s">
        <x:v>184</x:v>
      </x:c>
      <x:c r="D215" s="7" t="s">
        <x:v>73</x:v>
      </x:c>
      <x:c r="E215" s="8" t="s">
        <x:v>185</x:v>
      </x:c>
      <x:c r="F215" s="9" t="n">
        <x:v>101</x:v>
      </x:c>
      <x:c r="G215" s="9" t="n">
        <x:v>52</x:v>
      </x:c>
      <x:c r="H215" s="9">
        <x:f>ROUND(ROUND(F215,2)*ROUND(G215,2),2)</x:f>
      </x:c>
    </x:row>
    <x:row r="216" spans="1:8">
      <x:c r="A216" s="1" t="s">
        <x:v>179</x:v>
      </x:c>
      <x:c r="B216" s="1" t="n">
        <x:v>4</x:v>
      </x:c>
      <x:c r="C216" s="1" t="s">
        <x:v>186</x:v>
      </x:c>
      <x:c r="D216" s="7" t="s">
        <x:v>73</x:v>
      </x:c>
      <x:c r="E216" s="8" t="s">
        <x:v>187</x:v>
      </x:c>
      <x:c r="F216" s="9" t="n">
        <x:v>199.97</x:v>
      </x:c>
      <x:c r="G216" s="9" t="n">
        <x:v>52</x:v>
      </x:c>
      <x:c r="H216" s="9">
        <x:f>ROUND(ROUND(F216,2)*ROUND(G216,2),2)</x:f>
      </x:c>
    </x:row>
    <x:row r="217" spans="1:8">
      <x:c r="A217" s="1" t="s">
        <x:v>179</x:v>
      </x:c>
      <x:c r="B217" s="1" t="n">
        <x:v>5</x:v>
      </x:c>
      <x:c r="C217" s="1" t="s">
        <x:v>188</x:v>
      </x:c>
      <x:c r="D217" s="7" t="s">
        <x:v>23</x:v>
      </x:c>
      <x:c r="E217" s="11" t="s">
        <x:v>189</x:v>
      </x:c>
      <x:c r="F217" s="9" t="n">
        <x:v>25.55</x:v>
      </x:c>
      <x:c r="G217" s="9" t="n">
        <x:v>144.4</x:v>
      </x:c>
      <x:c r="H217" s="9">
        <x:f>ROUND(ROUND(F217,2)*ROUND(G217,2),2)</x:f>
      </x:c>
    </x:row>
    <x:row r="218" spans="1:8">
      <x:c r="A218" s="1" t="s">
        <x:v>179</x:v>
      </x:c>
      <x:c r="B218" s="1" t="n">
        <x:v>6</x:v>
      </x:c>
      <x:c r="C218" s="1" t="s">
        <x:v>190</x:v>
      </x:c>
      <x:c r="D218" s="7" t="s">
        <x:v>73</x:v>
      </x:c>
      <x:c r="E218" s="8" t="s">
        <x:v>191</x:v>
      </x:c>
      <x:c r="F218" s="9" t="n">
        <x:v>3115.73</x:v>
      </x:c>
      <x:c r="G218" s="9" t="n">
        <x:v>1</x:v>
      </x:c>
      <x:c r="H218" s="9">
        <x:f>ROUND(ROUND(F218,2)*ROUND(G218,2),2)</x:f>
      </x:c>
    </x:row>
    <x:row r="219" spans="1:8">
      <x:c r="A219" s="1" t="s">
        <x:v>179</x:v>
      </x:c>
      <x:c r="B219" s="1" t="n">
        <x:v>7</x:v>
      </x:c>
      <x:c r="C219" s="1" t="s">
        <x:v>192</x:v>
      </x:c>
      <x:c r="D219" s="7" t="s">
        <x:v>73</x:v>
      </x:c>
      <x:c r="E219" s="11" t="s">
        <x:v>193</x:v>
      </x:c>
      <x:c r="F219" s="9" t="n">
        <x:v>2821.61</x:v>
      </x:c>
      <x:c r="G219" s="9" t="n">
        <x:v>52</x:v>
      </x:c>
      <x:c r="H219" s="9">
        <x:f>ROUND(ROUND(F219,2)*ROUND(G219,2),2)</x:f>
      </x:c>
    </x:row>
    <x:row r="220" spans="1:8">
      <x:c r="A220" s="1" t="s">
        <x:v>179</x:v>
      </x:c>
      <x:c r="B220" s="1" t="n">
        <x:v>8</x:v>
      </x:c>
      <x:c r="C220" s="1" t="s">
        <x:v>194</x:v>
      </x:c>
      <x:c r="D220" s="7" t="s">
        <x:v>73</x:v>
      </x:c>
      <x:c r="E220" s="11" t="s">
        <x:v>195</x:v>
      </x:c>
      <x:c r="F220" s="9" t="n">
        <x:v>1566.31</x:v>
      </x:c>
      <x:c r="G220" s="9" t="n">
        <x:v>8</x:v>
      </x:c>
      <x:c r="H220" s="9">
        <x:f>ROUND(ROUND(F220,2)*ROUND(G220,2),2)</x:f>
      </x:c>
    </x:row>
    <x:row r="221" spans="1:8">
      <x:c r="E221" s="5" t="s">
        <x:v>18</x:v>
      </x:c>
      <x:c r="F221" s="5" t="s"/>
      <x:c r="G221" s="5" t="s"/>
      <x:c r="H221" s="10">
        <x:f>SUM(H213:H220)</x:f>
      </x:c>
    </x:row>
    <x:row r="223" spans="1:8">
      <x:c r="C223" s="5" t="s">
        <x:v>5</x:v>
      </x:c>
      <x:c r="D223" s="6" t="s">
        <x:v>6</x:v>
      </x:c>
      <x:c r="E223" s="5" t="s">
        <x:v>7</x:v>
      </x:c>
    </x:row>
    <x:row r="224" spans="1:8">
      <x:c r="C224" s="5" t="s">
        <x:v>8</x:v>
      </x:c>
      <x:c r="D224" s="6" t="s">
        <x:v>65</x:v>
      </x:c>
      <x:c r="E224" s="5" t="s">
        <x:v>155</x:v>
      </x:c>
    </x:row>
    <x:row r="225" spans="1:8">
      <x:c r="C225" s="5" t="s">
        <x:v>10</x:v>
      </x:c>
      <x:c r="D225" s="6" t="s">
        <x:v>84</x:v>
      </x:c>
      <x:c r="E225" s="5" t="s">
        <x:v>196</x:v>
      </x:c>
    </x:row>
    <x:row r="227" spans="1:8">
      <x:c r="A227" s="1" t="s">
        <x:v>197</x:v>
      </x:c>
      <x:c r="B227" s="1" t="n">
        <x:v>1</x:v>
      </x:c>
      <x:c r="C227" s="1" t="s">
        <x:v>198</x:v>
      </x:c>
      <x:c r="D227" s="7" t="s">
        <x:v>73</x:v>
      </x:c>
      <x:c r="E227" s="11" t="s">
        <x:v>199</x:v>
      </x:c>
      <x:c r="F227" s="9" t="n">
        <x:v>1151.74</x:v>
      </x:c>
      <x:c r="G227" s="9" t="n">
        <x:v>1</x:v>
      </x:c>
      <x:c r="H227" s="9">
        <x:f>ROUND(ROUND(F227,2)*ROUND(G227,2),2)</x:f>
      </x:c>
    </x:row>
    <x:row r="228" spans="1:8">
      <x:c r="E228" s="5" t="s">
        <x:v>18</x:v>
      </x:c>
      <x:c r="F228" s="5" t="s"/>
      <x:c r="G228" s="5" t="s"/>
      <x:c r="H228" s="10">
        <x:f>SUM(H227:H227)</x:f>
      </x:c>
    </x:row>
    <x:row r="230" spans="1:8">
      <x:c r="C230" s="5" t="s">
        <x:v>5</x:v>
      </x:c>
      <x:c r="D230" s="6" t="s">
        <x:v>6</x:v>
      </x:c>
      <x:c r="E230" s="5" t="s">
        <x:v>7</x:v>
      </x:c>
    </x:row>
    <x:row r="231" spans="1:8">
      <x:c r="C231" s="5" t="s">
        <x:v>8</x:v>
      </x:c>
      <x:c r="D231" s="6" t="s">
        <x:v>65</x:v>
      </x:c>
      <x:c r="E231" s="5" t="s">
        <x:v>155</x:v>
      </x:c>
    </x:row>
    <x:row r="232" spans="1:8">
      <x:c r="C232" s="5" t="s">
        <x:v>10</x:v>
      </x:c>
      <x:c r="D232" s="6" t="s">
        <x:v>89</x:v>
      </x:c>
      <x:c r="E232" s="5" t="s">
        <x:v>85</x:v>
      </x:c>
    </x:row>
    <x:row r="234" spans="1:8">
      <x:c r="A234" s="1" t="s">
        <x:v>200</x:v>
      </x:c>
      <x:c r="B234" s="1" t="n">
        <x:v>1</x:v>
      </x:c>
      <x:c r="C234" s="1" t="s">
        <x:v>201</x:v>
      </x:c>
      <x:c r="D234" s="7" t="s">
        <x:v>14</x:v>
      </x:c>
      <x:c r="E234" s="8" t="s">
        <x:v>202</x:v>
      </x:c>
      <x:c r="F234" s="9" t="n">
        <x:v>6.22</x:v>
      </x:c>
      <x:c r="G234" s="9" t="n">
        <x:v>1008.56</x:v>
      </x:c>
      <x:c r="H234" s="9">
        <x:f>ROUND(ROUND(F234,2)*ROUND(G234,2),2)</x:f>
      </x:c>
    </x:row>
    <x:row r="235" spans="1:8">
      <x:c r="A235" s="1" t="s">
        <x:v>200</x:v>
      </x:c>
      <x:c r="B235" s="1" t="n">
        <x:v>2</x:v>
      </x:c>
      <x:c r="C235" s="1" t="s">
        <x:v>203</x:v>
      </x:c>
      <x:c r="D235" s="7" t="s">
        <x:v>14</x:v>
      </x:c>
      <x:c r="E235" s="8" t="s">
        <x:v>204</x:v>
      </x:c>
      <x:c r="F235" s="9" t="n">
        <x:v>7.22</x:v>
      </x:c>
      <x:c r="G235" s="9" t="n">
        <x:v>272.94</x:v>
      </x:c>
      <x:c r="H235" s="9">
        <x:f>ROUND(ROUND(F235,2)*ROUND(G235,2),2)</x:f>
      </x:c>
    </x:row>
    <x:row r="236" spans="1:8">
      <x:c r="E236" s="5" t="s">
        <x:v>18</x:v>
      </x:c>
      <x:c r="F236" s="5" t="s"/>
      <x:c r="G236" s="5" t="s"/>
      <x:c r="H236" s="10">
        <x:f>SUM(H234:H235)</x:f>
      </x:c>
    </x:row>
    <x:row r="238" spans="1:8">
      <x:c r="C238" s="5" t="s">
        <x:v>5</x:v>
      </x:c>
      <x:c r="D238" s="6" t="s">
        <x:v>6</x:v>
      </x:c>
      <x:c r="E238" s="5" t="s">
        <x:v>7</x:v>
      </x:c>
    </x:row>
    <x:row r="239" spans="1:8">
      <x:c r="C239" s="5" t="s">
        <x:v>8</x:v>
      </x:c>
      <x:c r="D239" s="6" t="s">
        <x:v>75</x:v>
      </x:c>
      <x:c r="E239" s="5" t="s">
        <x:v>205</x:v>
      </x:c>
    </x:row>
    <x:row r="240" spans="1:8">
      <x:c r="C240" s="5" t="s">
        <x:v>10</x:v>
      </x:c>
      <x:c r="D240" s="6" t="s">
        <x:v>6</x:v>
      </x:c>
      <x:c r="E240" s="5" t="s">
        <x:v>206</x:v>
      </x:c>
    </x:row>
    <x:row r="242" spans="1:8">
      <x:c r="A242" s="1" t="s">
        <x:v>207</x:v>
      </x:c>
      <x:c r="B242" s="1" t="n">
        <x:v>1</x:v>
      </x:c>
      <x:c r="C242" s="1" t="s">
        <x:v>208</x:v>
      </x:c>
      <x:c r="D242" s="7" t="s">
        <x:v>73</x:v>
      </x:c>
      <x:c r="E242" s="8" t="s">
        <x:v>209</x:v>
      </x:c>
      <x:c r="F242" s="9" t="n">
        <x:v>20.92</x:v>
      </x:c>
      <x:c r="G242" s="9" t="n">
        <x:v>1</x:v>
      </x:c>
      <x:c r="H242" s="9">
        <x:f>ROUND(ROUND(F242,2)*ROUND(G242,2),2)</x:f>
      </x:c>
    </x:row>
    <x:row r="243" spans="1:8">
      <x:c r="A243" s="1" t="s">
        <x:v>207</x:v>
      </x:c>
      <x:c r="B243" s="1" t="n">
        <x:v>2</x:v>
      </x:c>
      <x:c r="C243" s="1" t="s">
        <x:v>210</x:v>
      </x:c>
      <x:c r="D243" s="7" t="s">
        <x:v>73</x:v>
      </x:c>
      <x:c r="E243" s="8" t="s">
        <x:v>211</x:v>
      </x:c>
      <x:c r="F243" s="9" t="n">
        <x:v>132.5</x:v>
      </x:c>
      <x:c r="G243" s="9" t="n">
        <x:v>1</x:v>
      </x:c>
      <x:c r="H243" s="9">
        <x:f>ROUND(ROUND(F243,2)*ROUND(G243,2),2)</x:f>
      </x:c>
    </x:row>
    <x:row r="244" spans="1:8">
      <x:c r="A244" s="1" t="s">
        <x:v>207</x:v>
      </x:c>
      <x:c r="B244" s="1" t="n">
        <x:v>3</x:v>
      </x:c>
      <x:c r="C244" s="1" t="s">
        <x:v>212</x:v>
      </x:c>
      <x:c r="D244" s="7" t="s">
        <x:v>73</x:v>
      </x:c>
      <x:c r="E244" s="8" t="s">
        <x:v>213</x:v>
      </x:c>
      <x:c r="F244" s="9" t="n">
        <x:v>560.93</x:v>
      </x:c>
      <x:c r="G244" s="9" t="n">
        <x:v>1</x:v>
      </x:c>
      <x:c r="H244" s="9">
        <x:f>ROUND(ROUND(F244,2)*ROUND(G244,2),2)</x:f>
      </x:c>
    </x:row>
    <x:row r="245" spans="1:8">
      <x:c r="A245" s="1" t="s">
        <x:v>207</x:v>
      </x:c>
      <x:c r="B245" s="1" t="n">
        <x:v>4</x:v>
      </x:c>
      <x:c r="C245" s="1" t="s">
        <x:v>214</x:v>
      </x:c>
      <x:c r="D245" s="7" t="s">
        <x:v>215</x:v>
      </x:c>
      <x:c r="E245" s="8" t="s">
        <x:v>216</x:v>
      </x:c>
      <x:c r="F245" s="9" t="n">
        <x:v>171.01</x:v>
      </x:c>
      <x:c r="G245" s="9" t="n">
        <x:v>10</x:v>
      </x:c>
      <x:c r="H245" s="9">
        <x:f>ROUND(ROUND(F245,2)*ROUND(G245,2),2)</x:f>
      </x:c>
    </x:row>
    <x:row r="246" spans="1:8">
      <x:c r="A246" s="1" t="s">
        <x:v>207</x:v>
      </x:c>
      <x:c r="B246" s="1" t="n">
        <x:v>5</x:v>
      </x:c>
      <x:c r="C246" s="1" t="s">
        <x:v>217</x:v>
      </x:c>
      <x:c r="D246" s="7" t="s">
        <x:v>23</x:v>
      </x:c>
      <x:c r="E246" s="8" t="s">
        <x:v>218</x:v>
      </x:c>
      <x:c r="F246" s="9" t="n">
        <x:v>18.07</x:v>
      </x:c>
      <x:c r="G246" s="9" t="n">
        <x:v>28</x:v>
      </x:c>
      <x:c r="H246" s="9">
        <x:f>ROUND(ROUND(F246,2)*ROUND(G246,2),2)</x:f>
      </x:c>
    </x:row>
    <x:row r="247" spans="1:8">
      <x:c r="E247" s="5" t="s">
        <x:v>18</x:v>
      </x:c>
      <x:c r="F247" s="5" t="s"/>
      <x:c r="G247" s="5" t="s"/>
      <x:c r="H247" s="10">
        <x:f>SUM(H242:H246)</x:f>
      </x:c>
    </x:row>
    <x:row r="249" spans="1:8">
      <x:c r="C249" s="5" t="s">
        <x:v>5</x:v>
      </x:c>
      <x:c r="D249" s="6" t="s">
        <x:v>6</x:v>
      </x:c>
      <x:c r="E249" s="5" t="s">
        <x:v>7</x:v>
      </x:c>
    </x:row>
    <x:row r="250" spans="1:8">
      <x:c r="C250" s="5" t="s">
        <x:v>8</x:v>
      </x:c>
      <x:c r="D250" s="6" t="s">
        <x:v>75</x:v>
      </x:c>
      <x:c r="E250" s="5" t="s">
        <x:v>205</x:v>
      </x:c>
    </x:row>
    <x:row r="251" spans="1:8">
      <x:c r="C251" s="5" t="s">
        <x:v>10</x:v>
      </x:c>
      <x:c r="D251" s="6" t="s">
        <x:v>19</x:v>
      </x:c>
      <x:c r="E251" s="5" t="s">
        <x:v>219</x:v>
      </x:c>
    </x:row>
    <x:row r="253" spans="1:8">
      <x:c r="A253" s="1" t="s">
        <x:v>220</x:v>
      </x:c>
      <x:c r="B253" s="1" t="n">
        <x:v>1</x:v>
      </x:c>
      <x:c r="C253" s="1" t="s">
        <x:v>221</x:v>
      </x:c>
      <x:c r="D253" s="7" t="s">
        <x:v>73</x:v>
      </x:c>
      <x:c r="E253" s="8" t="s">
        <x:v>222</x:v>
      </x:c>
      <x:c r="F253" s="9" t="n">
        <x:v>23.41</x:v>
      </x:c>
      <x:c r="G253" s="9" t="n">
        <x:v>1</x:v>
      </x:c>
      <x:c r="H253" s="9">
        <x:f>ROUND(ROUND(F253,2)*ROUND(G253,2),2)</x:f>
      </x:c>
    </x:row>
    <x:row r="254" spans="1:8">
      <x:c r="A254" s="1" t="s">
        <x:v>220</x:v>
      </x:c>
      <x:c r="B254" s="1" t="n">
        <x:v>2</x:v>
      </x:c>
      <x:c r="C254" s="1" t="s">
        <x:v>223</x:v>
      </x:c>
      <x:c r="D254" s="7" t="s">
        <x:v>73</x:v>
      </x:c>
      <x:c r="E254" s="8" t="s">
        <x:v>224</x:v>
      </x:c>
      <x:c r="F254" s="9" t="n">
        <x:v>68.26</x:v>
      </x:c>
      <x:c r="G254" s="9" t="n">
        <x:v>1</x:v>
      </x:c>
      <x:c r="H254" s="9">
        <x:f>ROUND(ROUND(F254,2)*ROUND(G254,2),2)</x:f>
      </x:c>
    </x:row>
    <x:row r="255" spans="1:8">
      <x:c r="A255" s="1" t="s">
        <x:v>220</x:v>
      </x:c>
      <x:c r="B255" s="1" t="n">
        <x:v>3</x:v>
      </x:c>
      <x:c r="C255" s="1" t="s">
        <x:v>225</x:v>
      </x:c>
      <x:c r="D255" s="7" t="s">
        <x:v>73</x:v>
      </x:c>
      <x:c r="E255" s="8" t="s">
        <x:v>226</x:v>
      </x:c>
      <x:c r="F255" s="9" t="n">
        <x:v>210.42</x:v>
      </x:c>
      <x:c r="G255" s="9" t="n">
        <x:v>1</x:v>
      </x:c>
      <x:c r="H255" s="9">
        <x:f>ROUND(ROUND(F255,2)*ROUND(G255,2),2)</x:f>
      </x:c>
    </x:row>
    <x:row r="256" spans="1:8">
      <x:c r="A256" s="1" t="s">
        <x:v>220</x:v>
      </x:c>
      <x:c r="B256" s="1" t="n">
        <x:v>4</x:v>
      </x:c>
      <x:c r="C256" s="1" t="s">
        <x:v>227</x:v>
      </x:c>
      <x:c r="D256" s="7" t="s">
        <x:v>73</x:v>
      </x:c>
      <x:c r="E256" s="8" t="s">
        <x:v>228</x:v>
      </x:c>
      <x:c r="F256" s="9" t="n">
        <x:v>188.23</x:v>
      </x:c>
      <x:c r="G256" s="9" t="n">
        <x:v>3</x:v>
      </x:c>
      <x:c r="H256" s="9">
        <x:f>ROUND(ROUND(F256,2)*ROUND(G256,2),2)</x:f>
      </x:c>
    </x:row>
    <x:row r="257" spans="1:8">
      <x:c r="E257" s="5" t="s">
        <x:v>18</x:v>
      </x:c>
      <x:c r="F257" s="5" t="s"/>
      <x:c r="G257" s="5" t="s"/>
      <x:c r="H257" s="10">
        <x:f>SUM(H253:H256)</x:f>
      </x:c>
    </x:row>
    <x:row r="259" spans="1:8">
      <x:c r="C259" s="5" t="s">
        <x:v>5</x:v>
      </x:c>
      <x:c r="D259" s="6" t="s">
        <x:v>6</x:v>
      </x:c>
      <x:c r="E259" s="5" t="s">
        <x:v>7</x:v>
      </x:c>
    </x:row>
    <x:row r="260" spans="1:8">
      <x:c r="C260" s="5" t="s">
        <x:v>8</x:v>
      </x:c>
      <x:c r="D260" s="6" t="s">
        <x:v>75</x:v>
      </x:c>
      <x:c r="E260" s="5" t="s">
        <x:v>205</x:v>
      </x:c>
    </x:row>
    <x:row r="261" spans="1:8">
      <x:c r="C261" s="5" t="s">
        <x:v>10</x:v>
      </x:c>
      <x:c r="D261" s="6" t="s">
        <x:v>34</x:v>
      </x:c>
      <x:c r="E261" s="5" t="s">
        <x:v>229</x:v>
      </x:c>
    </x:row>
    <x:row r="263" spans="1:8">
      <x:c r="A263" s="1" t="s">
        <x:v>230</x:v>
      </x:c>
      <x:c r="B263" s="1" t="n">
        <x:v>1</x:v>
      </x:c>
      <x:c r="C263" s="1" t="s">
        <x:v>231</x:v>
      </x:c>
      <x:c r="D263" s="7" t="s">
        <x:v>73</x:v>
      </x:c>
      <x:c r="E263" s="8" t="s">
        <x:v>232</x:v>
      </x:c>
      <x:c r="F263" s="9" t="n">
        <x:v>7.54</x:v>
      </x:c>
      <x:c r="G263" s="9" t="n">
        <x:v>10</x:v>
      </x:c>
      <x:c r="H263" s="9">
        <x:f>ROUND(ROUND(F263,2)*ROUND(G263,2),2)</x:f>
      </x:c>
    </x:row>
    <x:row r="264" spans="1:8">
      <x:c r="A264" s="1" t="s">
        <x:v>230</x:v>
      </x:c>
      <x:c r="B264" s="1" t="n">
        <x:v>2</x:v>
      </x:c>
      <x:c r="C264" s="1" t="s">
        <x:v>233</x:v>
      </x:c>
      <x:c r="D264" s="7" t="s">
        <x:v>73</x:v>
      </x:c>
      <x:c r="E264" s="8" t="s">
        <x:v>234</x:v>
      </x:c>
      <x:c r="F264" s="9" t="n">
        <x:v>15.9</x:v>
      </x:c>
      <x:c r="G264" s="9" t="n">
        <x:v>2</x:v>
      </x:c>
      <x:c r="H264" s="9">
        <x:f>ROUND(ROUND(F264,2)*ROUND(G264,2),2)</x:f>
      </x:c>
    </x:row>
    <x:row r="265" spans="1:8">
      <x:c r="A265" s="1" t="s">
        <x:v>230</x:v>
      </x:c>
      <x:c r="B265" s="1" t="n">
        <x:v>3</x:v>
      </x:c>
      <x:c r="C265" s="1" t="s">
        <x:v>235</x:v>
      </x:c>
      <x:c r="D265" s="7" t="s">
        <x:v>73</x:v>
      </x:c>
      <x:c r="E265" s="8" t="s">
        <x:v>236</x:v>
      </x:c>
      <x:c r="F265" s="9" t="n">
        <x:v>11.57</x:v>
      </x:c>
      <x:c r="G265" s="9" t="n">
        <x:v>5</x:v>
      </x:c>
      <x:c r="H265" s="9">
        <x:f>ROUND(ROUND(F265,2)*ROUND(G265,2),2)</x:f>
      </x:c>
    </x:row>
    <x:row r="266" spans="1:8">
      <x:c r="A266" s="1" t="s">
        <x:v>230</x:v>
      </x:c>
      <x:c r="B266" s="1" t="n">
        <x:v>4</x:v>
      </x:c>
      <x:c r="C266" s="1" t="s">
        <x:v>237</x:v>
      </x:c>
      <x:c r="D266" s="7" t="s">
        <x:v>73</x:v>
      </x:c>
      <x:c r="E266" s="8" t="s">
        <x:v>238</x:v>
      </x:c>
      <x:c r="F266" s="9" t="n">
        <x:v>8.83</x:v>
      </x:c>
      <x:c r="G266" s="9" t="n">
        <x:v>5</x:v>
      </x:c>
      <x:c r="H266" s="9">
        <x:f>ROUND(ROUND(F266,2)*ROUND(G266,2),2)</x:f>
      </x:c>
    </x:row>
    <x:row r="267" spans="1:8">
      <x:c r="A267" s="1" t="s">
        <x:v>230</x:v>
      </x:c>
      <x:c r="B267" s="1" t="n">
        <x:v>5</x:v>
      </x:c>
      <x:c r="C267" s="1" t="s">
        <x:v>239</x:v>
      </x:c>
      <x:c r="D267" s="7" t="s">
        <x:v>73</x:v>
      </x:c>
      <x:c r="E267" s="8" t="s">
        <x:v>240</x:v>
      </x:c>
      <x:c r="F267" s="9" t="n">
        <x:v>4.54</x:v>
      </x:c>
      <x:c r="G267" s="9" t="n">
        <x:v>5</x:v>
      </x:c>
      <x:c r="H267" s="9">
        <x:f>ROUND(ROUND(F267,2)*ROUND(G267,2),2)</x:f>
      </x:c>
    </x:row>
    <x:row r="268" spans="1:8">
      <x:c r="A268" s="1" t="s">
        <x:v>230</x:v>
      </x:c>
      <x:c r="B268" s="1" t="n">
        <x:v>6</x:v>
      </x:c>
      <x:c r="C268" s="1" t="s">
        <x:v>241</x:v>
      </x:c>
      <x:c r="D268" s="7" t="s">
        <x:v>73</x:v>
      </x:c>
      <x:c r="E268" s="8" t="s">
        <x:v>242</x:v>
      </x:c>
      <x:c r="F268" s="9" t="n">
        <x:v>0.86</x:v>
      </x:c>
      <x:c r="G268" s="9" t="n">
        <x:v>60</x:v>
      </x:c>
      <x:c r="H268" s="9">
        <x:f>ROUND(ROUND(F268,2)*ROUND(G268,2),2)</x:f>
      </x:c>
    </x:row>
    <x:row r="269" spans="1:8">
      <x:c r="A269" s="1" t="s">
        <x:v>230</x:v>
      </x:c>
      <x:c r="B269" s="1" t="n">
        <x:v>7</x:v>
      </x:c>
      <x:c r="C269" s="1" t="s">
        <x:v>243</x:v>
      </x:c>
      <x:c r="D269" s="7" t="s">
        <x:v>73</x:v>
      </x:c>
      <x:c r="E269" s="8" t="s">
        <x:v>244</x:v>
      </x:c>
      <x:c r="F269" s="9" t="n">
        <x:v>18.95</x:v>
      </x:c>
      <x:c r="G269" s="9" t="n">
        <x:v>10</x:v>
      </x:c>
      <x:c r="H269" s="9">
        <x:f>ROUND(ROUND(F269,2)*ROUND(G269,2),2)</x:f>
      </x:c>
    </x:row>
    <x:row r="270" spans="1:8">
      <x:c r="A270" s="1" t="s">
        <x:v>230</x:v>
      </x:c>
      <x:c r="B270" s="1" t="n">
        <x:v>8</x:v>
      </x:c>
      <x:c r="C270" s="1" t="s">
        <x:v>245</x:v>
      </x:c>
      <x:c r="D270" s="7" t="s">
        <x:v>73</x:v>
      </x:c>
      <x:c r="E270" s="8" t="s">
        <x:v>246</x:v>
      </x:c>
      <x:c r="F270" s="9" t="n">
        <x:v>15.09</x:v>
      </x:c>
      <x:c r="G270" s="9" t="n">
        <x:v>3</x:v>
      </x:c>
      <x:c r="H270" s="9">
        <x:f>ROUND(ROUND(F270,2)*ROUND(G270,2),2)</x:f>
      </x:c>
    </x:row>
    <x:row r="271" spans="1:8">
      <x:c r="A271" s="1" t="s">
        <x:v>230</x:v>
      </x:c>
      <x:c r="B271" s="1" t="n">
        <x:v>9</x:v>
      </x:c>
      <x:c r="C271" s="1" t="s">
        <x:v>247</x:v>
      </x:c>
      <x:c r="D271" s="7" t="s">
        <x:v>73</x:v>
      </x:c>
      <x:c r="E271" s="8" t="s">
        <x:v>248</x:v>
      </x:c>
      <x:c r="F271" s="9" t="n">
        <x:v>22.51</x:v>
      </x:c>
      <x:c r="G271" s="9" t="n">
        <x:v>1</x:v>
      </x:c>
      <x:c r="H271" s="9">
        <x:f>ROUND(ROUND(F271,2)*ROUND(G271,2),2)</x:f>
      </x:c>
    </x:row>
    <x:row r="272" spans="1:8">
      <x:c r="A272" s="1" t="s">
        <x:v>230</x:v>
      </x:c>
      <x:c r="B272" s="1" t="n">
        <x:v>10</x:v>
      </x:c>
      <x:c r="C272" s="1" t="s">
        <x:v>249</x:v>
      </x:c>
      <x:c r="D272" s="7" t="s">
        <x:v>73</x:v>
      </x:c>
      <x:c r="E272" s="8" t="s">
        <x:v>250</x:v>
      </x:c>
      <x:c r="F272" s="9" t="n">
        <x:v>49.78</x:v>
      </x:c>
      <x:c r="G272" s="9" t="n">
        <x:v>4</x:v>
      </x:c>
      <x:c r="H272" s="9">
        <x:f>ROUND(ROUND(F272,2)*ROUND(G272,2),2)</x:f>
      </x:c>
    </x:row>
    <x:row r="273" spans="1:8">
      <x:c r="A273" s="1" t="s">
        <x:v>230</x:v>
      </x:c>
      <x:c r="B273" s="1" t="n">
        <x:v>11</x:v>
      </x:c>
      <x:c r="C273" s="1" t="s">
        <x:v>251</x:v>
      </x:c>
      <x:c r="D273" s="7" t="s">
        <x:v>73</x:v>
      </x:c>
      <x:c r="E273" s="8" t="s">
        <x:v>252</x:v>
      </x:c>
      <x:c r="F273" s="9" t="n">
        <x:v>121.63</x:v>
      </x:c>
      <x:c r="G273" s="9" t="n">
        <x:v>4</x:v>
      </x:c>
      <x:c r="H273" s="9">
        <x:f>ROUND(ROUND(F273,2)*ROUND(G273,2),2)</x:f>
      </x:c>
    </x:row>
    <x:row r="274" spans="1:8">
      <x:c r="A274" s="1" t="s">
        <x:v>230</x:v>
      </x:c>
      <x:c r="B274" s="1" t="n">
        <x:v>12</x:v>
      </x:c>
      <x:c r="C274" s="1" t="s">
        <x:v>253</x:v>
      </x:c>
      <x:c r="D274" s="7" t="s">
        <x:v>23</x:v>
      </x:c>
      <x:c r="E274" s="8" t="s">
        <x:v>254</x:v>
      </x:c>
      <x:c r="F274" s="9" t="n">
        <x:v>6.77</x:v>
      </x:c>
      <x:c r="G274" s="9" t="n">
        <x:v>60</x:v>
      </x:c>
      <x:c r="H274" s="9">
        <x:f>ROUND(ROUND(F274,2)*ROUND(G274,2),2)</x:f>
      </x:c>
    </x:row>
    <x:row r="275" spans="1:8">
      <x:c r="A275" s="1" t="s">
        <x:v>230</x:v>
      </x:c>
      <x:c r="B275" s="1" t="n">
        <x:v>13</x:v>
      </x:c>
      <x:c r="C275" s="1" t="s">
        <x:v>255</x:v>
      </x:c>
      <x:c r="D275" s="7" t="s">
        <x:v>73</x:v>
      </x:c>
      <x:c r="E275" s="8" t="s">
        <x:v>256</x:v>
      </x:c>
      <x:c r="F275" s="9" t="n">
        <x:v>28.52</x:v>
      </x:c>
      <x:c r="G275" s="9" t="n">
        <x:v>2</x:v>
      </x:c>
      <x:c r="H275" s="9">
        <x:f>ROUND(ROUND(F275,2)*ROUND(G275,2),2)</x:f>
      </x:c>
    </x:row>
    <x:row r="276" spans="1:8">
      <x:c r="A276" s="1" t="s">
        <x:v>230</x:v>
      </x:c>
      <x:c r="B276" s="1" t="n">
        <x:v>14</x:v>
      </x:c>
      <x:c r="C276" s="1" t="s">
        <x:v>257</x:v>
      </x:c>
      <x:c r="D276" s="7" t="s">
        <x:v>73</x:v>
      </x:c>
      <x:c r="E276" s="8" t="s">
        <x:v>258</x:v>
      </x:c>
      <x:c r="F276" s="9" t="n">
        <x:v>10.24</x:v>
      </x:c>
      <x:c r="G276" s="9" t="n">
        <x:v>20</x:v>
      </x:c>
      <x:c r="H276" s="9">
        <x:f>ROUND(ROUND(F276,2)*ROUND(G276,2),2)</x:f>
      </x:c>
    </x:row>
    <x:row r="277" spans="1:8">
      <x:c r="A277" s="1" t="s">
        <x:v>230</x:v>
      </x:c>
      <x:c r="B277" s="1" t="n">
        <x:v>15</x:v>
      </x:c>
      <x:c r="C277" s="1" t="s">
        <x:v>259</x:v>
      </x:c>
      <x:c r="D277" s="7" t="s">
        <x:v>73</x:v>
      </x:c>
      <x:c r="E277" s="8" t="s">
        <x:v>260</x:v>
      </x:c>
      <x:c r="F277" s="9" t="n">
        <x:v>35.99</x:v>
      </x:c>
      <x:c r="G277" s="9" t="n">
        <x:v>2</x:v>
      </x:c>
      <x:c r="H277" s="9">
        <x:f>ROUND(ROUND(F277,2)*ROUND(G277,2),2)</x:f>
      </x:c>
    </x:row>
    <x:row r="278" spans="1:8">
      <x:c r="A278" s="1" t="s">
        <x:v>230</x:v>
      </x:c>
      <x:c r="B278" s="1" t="n">
        <x:v>16</x:v>
      </x:c>
      <x:c r="C278" s="1" t="s">
        <x:v>261</x:v>
      </x:c>
      <x:c r="D278" s="7" t="s">
        <x:v>73</x:v>
      </x:c>
      <x:c r="E278" s="8" t="s">
        <x:v>262</x:v>
      </x:c>
      <x:c r="F278" s="9" t="n">
        <x:v>10.96</x:v>
      </x:c>
      <x:c r="G278" s="9" t="n">
        <x:v>10</x:v>
      </x:c>
      <x:c r="H278" s="9">
        <x:f>ROUND(ROUND(F278,2)*ROUND(G278,2),2)</x:f>
      </x:c>
    </x:row>
    <x:row r="279" spans="1:8">
      <x:c r="A279" s="1" t="s">
        <x:v>230</x:v>
      </x:c>
      <x:c r="B279" s="1" t="n">
        <x:v>17</x:v>
      </x:c>
      <x:c r="C279" s="1" t="s">
        <x:v>263</x:v>
      </x:c>
      <x:c r="D279" s="7" t="s">
        <x:v>73</x:v>
      </x:c>
      <x:c r="E279" s="8" t="s">
        <x:v>264</x:v>
      </x:c>
      <x:c r="F279" s="9" t="n">
        <x:v>11.88</x:v>
      </x:c>
      <x:c r="G279" s="9" t="n">
        <x:v>2</x:v>
      </x:c>
      <x:c r="H279" s="9">
        <x:f>ROUND(ROUND(F279,2)*ROUND(G279,2),2)</x:f>
      </x:c>
    </x:row>
    <x:row r="280" spans="1:8">
      <x:c r="A280" s="1" t="s">
        <x:v>230</x:v>
      </x:c>
      <x:c r="B280" s="1" t="n">
        <x:v>18</x:v>
      </x:c>
      <x:c r="C280" s="1" t="s">
        <x:v>265</x:v>
      </x:c>
      <x:c r="D280" s="7" t="s">
        <x:v>73</x:v>
      </x:c>
      <x:c r="E280" s="8" t="s">
        <x:v>266</x:v>
      </x:c>
      <x:c r="F280" s="9" t="n">
        <x:v>32.01</x:v>
      </x:c>
      <x:c r="G280" s="9" t="n">
        <x:v>12</x:v>
      </x:c>
      <x:c r="H280" s="9">
        <x:f>ROUND(ROUND(F280,2)*ROUND(G280,2),2)</x:f>
      </x:c>
    </x:row>
    <x:row r="281" spans="1:8">
      <x:c r="A281" s="1" t="s">
        <x:v>230</x:v>
      </x:c>
      <x:c r="B281" s="1" t="n">
        <x:v>19</x:v>
      </x:c>
      <x:c r="C281" s="1" t="s">
        <x:v>267</x:v>
      </x:c>
      <x:c r="D281" s="7" t="s">
        <x:v>73</x:v>
      </x:c>
      <x:c r="E281" s="8" t="s">
        <x:v>268</x:v>
      </x:c>
      <x:c r="F281" s="9" t="n">
        <x:v>24.02</x:v>
      </x:c>
      <x:c r="G281" s="9" t="n">
        <x:v>2</x:v>
      </x:c>
      <x:c r="H281" s="9">
        <x:f>ROUND(ROUND(F281,2)*ROUND(G281,2),2)</x:f>
      </x:c>
    </x:row>
    <x:row r="282" spans="1:8">
      <x:c r="A282" s="1" t="s">
        <x:v>230</x:v>
      </x:c>
      <x:c r="B282" s="1" t="n">
        <x:v>20</x:v>
      </x:c>
      <x:c r="C282" s="1" t="s">
        <x:v>269</x:v>
      </x:c>
      <x:c r="D282" s="7" t="s">
        <x:v>73</x:v>
      </x:c>
      <x:c r="E282" s="8" t="s">
        <x:v>270</x:v>
      </x:c>
      <x:c r="F282" s="9" t="n">
        <x:v>7.5</x:v>
      </x:c>
      <x:c r="G282" s="9" t="n">
        <x:v>2</x:v>
      </x:c>
      <x:c r="H282" s="9">
        <x:f>ROUND(ROUND(F282,2)*ROUND(G282,2),2)</x:f>
      </x:c>
    </x:row>
    <x:row r="283" spans="1:8">
      <x:c r="E283" s="5" t="s">
        <x:v>18</x:v>
      </x:c>
      <x:c r="F283" s="5" t="s"/>
      <x:c r="G283" s="5" t="s"/>
      <x:c r="H283" s="10">
        <x:f>SUM(H263:H282)</x:f>
      </x:c>
    </x:row>
    <x:row r="285" spans="1:8">
      <x:c r="C285" s="5" t="s">
        <x:v>5</x:v>
      </x:c>
      <x:c r="D285" s="6" t="s">
        <x:v>6</x:v>
      </x:c>
      <x:c r="E285" s="5" t="s">
        <x:v>7</x:v>
      </x:c>
    </x:row>
    <x:row r="286" spans="1:8">
      <x:c r="C286" s="5" t="s">
        <x:v>8</x:v>
      </x:c>
      <x:c r="D286" s="6" t="s">
        <x:v>75</x:v>
      </x:c>
      <x:c r="E286" s="5" t="s">
        <x:v>205</x:v>
      </x:c>
    </x:row>
    <x:row r="287" spans="1:8">
      <x:c r="C287" s="5" t="s">
        <x:v>10</x:v>
      </x:c>
      <x:c r="D287" s="6" t="s">
        <x:v>65</x:v>
      </x:c>
      <x:c r="E287" s="5" t="s">
        <x:v>271</x:v>
      </x:c>
    </x:row>
    <x:row r="289" spans="1:8">
      <x:c r="A289" s="1" t="s">
        <x:v>272</x:v>
      </x:c>
      <x:c r="B289" s="1" t="n">
        <x:v>1</x:v>
      </x:c>
      <x:c r="C289" s="1" t="s">
        <x:v>273</x:v>
      </x:c>
      <x:c r="D289" s="7" t="s">
        <x:v>23</x:v>
      </x:c>
      <x:c r="E289" s="8" t="s">
        <x:v>274</x:v>
      </x:c>
      <x:c r="F289" s="9" t="n">
        <x:v>14.3</x:v>
      </x:c>
      <x:c r="G289" s="9" t="n">
        <x:v>20</x:v>
      </x:c>
      <x:c r="H289" s="9">
        <x:f>ROUND(ROUND(F289,2)*ROUND(G289,2),2)</x:f>
      </x:c>
    </x:row>
    <x:row r="290" spans="1:8">
      <x:c r="A290" s="1" t="s">
        <x:v>272</x:v>
      </x:c>
      <x:c r="B290" s="1" t="n">
        <x:v>2</x:v>
      </x:c>
      <x:c r="C290" s="1" t="s">
        <x:v>275</x:v>
      </x:c>
      <x:c r="D290" s="7" t="s">
        <x:v>23</x:v>
      </x:c>
      <x:c r="E290" s="8" t="s">
        <x:v>276</x:v>
      </x:c>
      <x:c r="F290" s="9" t="n">
        <x:v>7.83</x:v>
      </x:c>
      <x:c r="G290" s="9" t="n">
        <x:v>16</x:v>
      </x:c>
      <x:c r="H290" s="9">
        <x:f>ROUND(ROUND(F290,2)*ROUND(G290,2),2)</x:f>
      </x:c>
    </x:row>
    <x:row r="291" spans="1:8">
      <x:c r="A291" s="1" t="s">
        <x:v>272</x:v>
      </x:c>
      <x:c r="B291" s="1" t="n">
        <x:v>3</x:v>
      </x:c>
      <x:c r="C291" s="1" t="s">
        <x:v>277</x:v>
      </x:c>
      <x:c r="D291" s="7" t="s">
        <x:v>14</x:v>
      </x:c>
      <x:c r="E291" s="8" t="s">
        <x:v>278</x:v>
      </x:c>
      <x:c r="F291" s="9" t="n">
        <x:v>18.23</x:v>
      </x:c>
      <x:c r="G291" s="9" t="n">
        <x:v>2</x:v>
      </x:c>
      <x:c r="H291" s="9">
        <x:f>ROUND(ROUND(F291,2)*ROUND(G291,2),2)</x:f>
      </x:c>
    </x:row>
    <x:row r="292" spans="1:8">
      <x:c r="A292" s="1" t="s">
        <x:v>272</x:v>
      </x:c>
      <x:c r="B292" s="1" t="n">
        <x:v>4</x:v>
      </x:c>
      <x:c r="C292" s="1" t="s">
        <x:v>279</x:v>
      </x:c>
      <x:c r="D292" s="7" t="s">
        <x:v>14</x:v>
      </x:c>
      <x:c r="E292" s="8" t="s">
        <x:v>280</x:v>
      </x:c>
      <x:c r="F292" s="9" t="n">
        <x:v>7.33</x:v>
      </x:c>
      <x:c r="G292" s="9" t="n">
        <x:v>10</x:v>
      </x:c>
      <x:c r="H292" s="9">
        <x:f>ROUND(ROUND(F292,2)*ROUND(G292,2),2)</x:f>
      </x:c>
    </x:row>
    <x:row r="293" spans="1:8">
      <x:c r="A293" s="1" t="s">
        <x:v>272</x:v>
      </x:c>
      <x:c r="B293" s="1" t="n">
        <x:v>5</x:v>
      </x:c>
      <x:c r="C293" s="1" t="s">
        <x:v>281</x:v>
      </x:c>
      <x:c r="D293" s="7" t="s">
        <x:v>23</x:v>
      </x:c>
      <x:c r="E293" s="8" t="s">
        <x:v>282</x:v>
      </x:c>
      <x:c r="F293" s="9" t="n">
        <x:v>10.26</x:v>
      </x:c>
      <x:c r="G293" s="9" t="n">
        <x:v>2.5</x:v>
      </x:c>
      <x:c r="H293" s="9">
        <x:f>ROUND(ROUND(F293,2)*ROUND(G293,2),2)</x:f>
      </x:c>
    </x:row>
    <x:row r="294" spans="1:8">
      <x:c r="A294" s="1" t="s">
        <x:v>272</x:v>
      </x:c>
      <x:c r="B294" s="1" t="n">
        <x:v>6</x:v>
      </x:c>
      <x:c r="C294" s="1" t="s">
        <x:v>283</x:v>
      </x:c>
      <x:c r="D294" s="7" t="s">
        <x:v>73</x:v>
      </x:c>
      <x:c r="E294" s="8" t="s">
        <x:v>284</x:v>
      </x:c>
      <x:c r="F294" s="9" t="n">
        <x:v>28.56</x:v>
      </x:c>
      <x:c r="G294" s="9" t="n">
        <x:v>2</x:v>
      </x:c>
      <x:c r="H294" s="9">
        <x:f>ROUND(ROUND(F294,2)*ROUND(G294,2),2)</x:f>
      </x:c>
    </x:row>
    <x:row r="295" spans="1:8">
      <x:c r="E295" s="5" t="s">
        <x:v>18</x:v>
      </x:c>
      <x:c r="F295" s="5" t="s"/>
      <x:c r="G295" s="5" t="s"/>
      <x:c r="H295" s="10">
        <x:f>SUM(H289:H294)</x:f>
      </x:c>
    </x:row>
    <x:row r="297" spans="1:8">
      <x:c r="C297" s="5" t="s">
        <x:v>5</x:v>
      </x:c>
      <x:c r="D297" s="6" t="s">
        <x:v>6</x:v>
      </x:c>
      <x:c r="E297" s="5" t="s">
        <x:v>7</x:v>
      </x:c>
    </x:row>
    <x:row r="298" spans="1:8">
      <x:c r="C298" s="5" t="s">
        <x:v>8</x:v>
      </x:c>
      <x:c r="D298" s="6" t="s">
        <x:v>75</x:v>
      </x:c>
      <x:c r="E298" s="5" t="s">
        <x:v>205</x:v>
      </x:c>
    </x:row>
    <x:row r="299" spans="1:8">
      <x:c r="C299" s="5" t="s">
        <x:v>10</x:v>
      </x:c>
      <x:c r="D299" s="6" t="s">
        <x:v>75</x:v>
      </x:c>
      <x:c r="E299" s="5" t="s">
        <x:v>285</x:v>
      </x:c>
    </x:row>
    <x:row r="301" spans="1:8">
      <x:c r="A301" s="1" t="s">
        <x:v>286</x:v>
      </x:c>
      <x:c r="B301" s="1" t="n">
        <x:v>1</x:v>
      </x:c>
      <x:c r="C301" s="1" t="s">
        <x:v>287</x:v>
      </x:c>
      <x:c r="D301" s="7" t="s">
        <x:v>73</x:v>
      </x:c>
      <x:c r="E301" s="8" t="s">
        <x:v>288</x:v>
      </x:c>
      <x:c r="F301" s="9" t="n">
        <x:v>201.7</x:v>
      </x:c>
      <x:c r="G301" s="9" t="n">
        <x:v>1</x:v>
      </x:c>
      <x:c r="H301" s="9">
        <x:f>ROUND(ROUND(F301,2)*ROUND(G301,2),2)</x:f>
      </x:c>
    </x:row>
    <x:row r="302" spans="1:8">
      <x:c r="A302" s="1" t="s">
        <x:v>286</x:v>
      </x:c>
      <x:c r="B302" s="1" t="n">
        <x:v>2</x:v>
      </x:c>
      <x:c r="C302" s="1" t="s">
        <x:v>289</x:v>
      </x:c>
      <x:c r="D302" s="7" t="s">
        <x:v>290</x:v>
      </x:c>
      <x:c r="E302" s="8" t="s">
        <x:v>291</x:v>
      </x:c>
      <x:c r="F302" s="9" t="n">
        <x:v>28.06</x:v>
      </x:c>
      <x:c r="G302" s="9" t="n">
        <x:v>1</x:v>
      </x:c>
      <x:c r="H302" s="9">
        <x:f>ROUND(ROUND(F302,2)*ROUND(G302,2),2)</x:f>
      </x:c>
    </x:row>
    <x:row r="303" spans="1:8">
      <x:c r="A303" s="1" t="s">
        <x:v>286</x:v>
      </x:c>
      <x:c r="B303" s="1" t="n">
        <x:v>3</x:v>
      </x:c>
      <x:c r="C303" s="1" t="s">
        <x:v>292</x:v>
      </x:c>
      <x:c r="D303" s="7" t="s">
        <x:v>73</x:v>
      </x:c>
      <x:c r="E303" s="8" t="s">
        <x:v>293</x:v>
      </x:c>
      <x:c r="F303" s="9" t="n">
        <x:v>43.77</x:v>
      </x:c>
      <x:c r="G303" s="9" t="n">
        <x:v>1</x:v>
      </x:c>
      <x:c r="H303" s="9">
        <x:f>ROUND(ROUND(F303,2)*ROUND(G303,2),2)</x:f>
      </x:c>
    </x:row>
    <x:row r="304" spans="1:8">
      <x:c r="A304" s="1" t="s">
        <x:v>286</x:v>
      </x:c>
      <x:c r="B304" s="1" t="n">
        <x:v>4</x:v>
      </x:c>
      <x:c r="C304" s="1" t="s">
        <x:v>294</x:v>
      </x:c>
      <x:c r="D304" s="7" t="s">
        <x:v>290</x:v>
      </x:c>
      <x:c r="E304" s="8" t="s">
        <x:v>295</x:v>
      </x:c>
      <x:c r="F304" s="9" t="n">
        <x:v>28.35</x:v>
      </x:c>
      <x:c r="G304" s="9" t="n">
        <x:v>1</x:v>
      </x:c>
      <x:c r="H304" s="9">
        <x:f>ROUND(ROUND(F304,2)*ROUND(G304,2),2)</x:f>
      </x:c>
    </x:row>
    <x:row r="305" spans="1:8">
      <x:c r="A305" s="1" t="s">
        <x:v>286</x:v>
      </x:c>
      <x:c r="B305" s="1" t="n">
        <x:v>5</x:v>
      </x:c>
      <x:c r="C305" s="1" t="s">
        <x:v>296</x:v>
      </x:c>
      <x:c r="D305" s="7" t="s">
        <x:v>290</x:v>
      </x:c>
      <x:c r="E305" s="8" t="s">
        <x:v>297</x:v>
      </x:c>
      <x:c r="F305" s="9" t="n">
        <x:v>62.29</x:v>
      </x:c>
      <x:c r="G305" s="9" t="n">
        <x:v>1</x:v>
      </x:c>
      <x:c r="H305" s="9">
        <x:f>ROUND(ROUND(F305,2)*ROUND(G305,2),2)</x:f>
      </x:c>
    </x:row>
    <x:row r="306" spans="1:8">
      <x:c r="E306" s="5" t="s">
        <x:v>18</x:v>
      </x:c>
      <x:c r="F306" s="5" t="s"/>
      <x:c r="G306" s="5" t="s"/>
      <x:c r="H306" s="10">
        <x:f>SUM(H301:H305)</x:f>
      </x:c>
    </x:row>
    <x:row r="308" spans="1:8">
      <x:c r="E308" s="12" t="s">
        <x:v>298</x:v>
      </x:c>
      <x:c r="H308" s="13">
        <x:f>SUM(H9:H307)/2</x:f>
      </x:c>
    </x:row>
  </x:sheetData>
  <x:sheetProtection sheet="1"/>
  <x:mergeCells count="4">
    <x:mergeCell ref="E1:H1"/>
    <x:mergeCell ref="E2:H2"/>
    <x:mergeCell ref="E3:H3"/>
    <x:mergeCell ref="E4:H4"/>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AA1864"/>
  <x:sheetViews>
    <x:sheetView workbookViewId="0">
      <x:pane xSplit="0" ySplit="8" topLeftCell="A9" state="frozenSplit"/>
    </x:sheetView>
  </x:sheetViews>
  <x:sheetFormatPr defaultRowHeight="15"/>
  <x:cols>
    <x:col min="1" max="1" width="6.710625" style="0" customWidth="1"/>
    <x:col min="2" max="2" width="14.710625" style="0" customWidth="1"/>
    <x:col min="3" max="3" width="6.210625" style="0" customWidth="1"/>
    <x:col min="4" max="4" width="30.710625" style="0" customWidth="1"/>
    <x:col min="5" max="5" width="10.710625" style="0" customWidth="1"/>
    <x:col min="6" max="6" width="3.0106249999999997" style="0" customWidth="1"/>
    <x:col min="7" max="7" width="2.210625" style="0" customWidth="1"/>
    <x:col min="8" max="8" width="10.710625" style="0" customWidth="1"/>
    <x:col min="9" max="9" width="2.210625" style="0" customWidth="1"/>
    <x:col min="10" max="11" width="10.710625" style="0" customWidth="1"/>
  </x:cols>
  <x:sheetData>
    <x:row r="1" spans="1:27">
      <x:c r="A1" s="14" t="s">
        <x:v>0</x:v>
      </x:c>
      <x:c r="B1" s="14" t="s">
        <x:v>0</x:v>
      </x:c>
      <x:c r="C1" s="14" t="s">
        <x:v>0</x:v>
      </x:c>
      <x:c r="D1" s="14" t="s">
        <x:v>0</x:v>
      </x:c>
      <x:c r="E1" s="14" t="s">
        <x:v>0</x:v>
      </x:c>
      <x:c r="F1" s="14" t="s">
        <x:v>0</x:v>
      </x:c>
      <x:c r="G1" s="14" t="s">
        <x:v>0</x:v>
      </x:c>
      <x:c r="H1" s="14" t="s">
        <x:v>0</x:v>
      </x:c>
      <x:c r="I1" s="14" t="s">
        <x:v>0</x:v>
      </x:c>
      <x:c r="J1" s="14" t="s">
        <x:v>0</x:v>
      </x:c>
      <x:c r="K1" s="14" t="s">
        <x:v>0</x:v>
      </x:c>
    </x:row>
    <x:row r="2" spans="1:27">
      <x:c r="A2" s="14" t="s"/>
      <x:c r="B2" s="14" t="s"/>
      <x:c r="C2" s="14" t="s"/>
      <x:c r="D2" s="14" t="s"/>
      <x:c r="E2" s="14" t="s"/>
      <x:c r="F2" s="14" t="s"/>
      <x:c r="G2" s="14" t="s"/>
      <x:c r="H2" s="14" t="s"/>
      <x:c r="I2" s="14" t="s"/>
      <x:c r="J2" s="14" t="s"/>
      <x:c r="K2" s="14" t="s"/>
    </x:row>
    <x:row r="3" spans="1:27">
      <x:c r="A3" s="14" t="s"/>
      <x:c r="B3" s="14" t="s"/>
      <x:c r="C3" s="14" t="s"/>
      <x:c r="D3" s="14" t="s"/>
      <x:c r="E3" s="14" t="s"/>
      <x:c r="F3" s="14" t="s"/>
      <x:c r="G3" s="14" t="s"/>
      <x:c r="H3" s="14" t="s"/>
      <x:c r="I3" s="14" t="s"/>
      <x:c r="J3" s="14" t="s"/>
      <x:c r="K3" s="14" t="s"/>
    </x:row>
    <x:row r="4" spans="1:27">
      <x:c r="A4" s="14" t="s"/>
      <x:c r="B4" s="14" t="s"/>
      <x:c r="C4" s="14" t="s"/>
      <x:c r="D4" s="14" t="s"/>
      <x:c r="E4" s="14" t="s"/>
      <x:c r="F4" s="14" t="s"/>
      <x:c r="G4" s="14" t="s"/>
      <x:c r="H4" s="14" t="s"/>
      <x:c r="I4" s="14" t="s"/>
      <x:c r="J4" s="14" t="s"/>
      <x:c r="K4" s="14" t="s"/>
    </x:row>
    <x:row r="6" spans="1:27">
      <x:c r="A6" s="3" t="s">
        <x:v>299</x:v>
      </x:c>
      <x:c r="B6" s="3" t="s">
        <x:v>299</x:v>
      </x:c>
      <x:c r="C6" s="3" t="s">
        <x:v>299</x:v>
      </x:c>
      <x:c r="D6" s="3" t="s">
        <x:v>299</x:v>
      </x:c>
      <x:c r="E6" s="3" t="s">
        <x:v>299</x:v>
      </x:c>
      <x:c r="F6" s="3" t="s">
        <x:v>299</x:v>
      </x:c>
      <x:c r="G6" s="3" t="s">
        <x:v>299</x:v>
      </x:c>
      <x:c r="H6" s="3" t="s">
        <x:v>299</x:v>
      </x:c>
      <x:c r="I6" s="3" t="s">
        <x:v>299</x:v>
      </x:c>
      <x:c r="J6" s="3" t="s">
        <x:v>299</x:v>
      </x:c>
      <x:c r="K6" s="3" t="s">
        <x:v>299</x:v>
      </x:c>
    </x:row>
    <x:row r="8" spans="1:27">
      <x:c r="A8" s="30" t="s">
        <x:v>300</x:v>
      </x:c>
      <x:c r="B8" s="30" t="s">
        <x:v>301</x:v>
      </x:c>
      <x:c r="C8" s="30" t="s">
        <x:v>302</x:v>
      </x:c>
      <x:c r="D8" s="30" t="s">
        <x:v>303</x:v>
      </x:c>
      <x:c r="E8" s="30" t="s"/>
      <x:c r="F8" s="30" t="s"/>
      <x:c r="G8" s="30" t="s"/>
      <x:c r="H8" s="30" t="s"/>
      <x:c r="I8" s="30" t="s"/>
      <x:c r="J8" s="30" t="s"/>
      <x:c r="K8" s="30" t="s">
        <x:v>2</x:v>
      </x:c>
    </x:row>
    <x:row r="10" spans="1:27">
      <x:c r="A10" s="17" t="s">
        <x:v>304</x:v>
      </x:c>
      <x:c r="B10" s="17" t="s"/>
    </x:row>
    <x:row r="11" spans="1:27" customFormat="1" ht="45" customHeight="1">
      <x:c r="A11" s="31" t="s"/>
      <x:c r="B11" s="31" t="s">
        <x:v>305</x:v>
      </x:c>
      <x:c r="C11" s="32" t="s">
        <x:v>30</x:v>
      </x:c>
      <x:c r="D11" s="33" t="s">
        <x:v>306</x:v>
      </x:c>
      <x:c r="E11" s="32" t="s"/>
      <x:c r="F11" s="32" t="s"/>
      <x:c r="G11" s="32" t="s"/>
      <x:c r="H11" s="34" t="s">
        <x:v>307</x:v>
      </x:c>
      <x:c r="I11" s="35" t="n">
        <x:v>1</x:v>
      </x:c>
      <x:c r="J11" s="32" t="s"/>
      <x:c r="K11" s="36">
        <x:f>ROUND(K28,2)</x:f>
      </x:c>
      <x:c r="L11" s="32" t="s"/>
      <x:c r="M11" s="32" t="s"/>
      <x:c r="N11" s="32" t="s"/>
      <x:c r="O11" s="32" t="s"/>
      <x:c r="P11" s="32" t="s"/>
      <x:c r="Q11" s="32" t="s"/>
      <x:c r="R11" s="32" t="s"/>
      <x:c r="S11" s="32" t="s"/>
      <x:c r="T11" s="32" t="s"/>
      <x:c r="U11" s="32" t="s"/>
      <x:c r="V11" s="32" t="s"/>
      <x:c r="W11" s="32" t="s"/>
      <x:c r="X11" s="32" t="s"/>
      <x:c r="Y11" s="32" t="s"/>
      <x:c r="Z11" s="32" t="s"/>
      <x:c r="AA11" s="32" t="s"/>
    </x:row>
    <x:row r="12" spans="1:27">
      <x:c r="B12" s="12" t="s">
        <x:v>308</x:v>
      </x:c>
    </x:row>
    <x:row r="13" spans="1:27">
      <x:c r="B13" s="0" t="s">
        <x:v>309</x:v>
      </x:c>
      <x:c r="C13" s="0" t="s">
        <x:v>290</x:v>
      </x:c>
      <x:c r="D13" s="0" t="s">
        <x:v>310</x:v>
      </x:c>
      <x:c r="E13" s="37" t="n">
        <x:v>1.05</x:v>
      </x:c>
      <x:c r="F13" s="0" t="s">
        <x:v>311</x:v>
      </x:c>
      <x:c r="G13" s="0" t="s">
        <x:v>312</x:v>
      </x:c>
      <x:c r="H13" s="38" t="n">
        <x:v>23.47</x:v>
      </x:c>
      <x:c r="I13" s="0" t="s">
        <x:v>313</x:v>
      </x:c>
      <x:c r="J13" s="38">
        <x:f>ROUND(E13/I11* H13,2)</x:f>
      </x:c>
      <x:c r="K13" s="0" t="s"/>
    </x:row>
    <x:row r="14" spans="1:27">
      <x:c r="D14" s="39" t="s">
        <x:v>314</x:v>
      </x:c>
      <x:c r="E14" s="0" t="s"/>
      <x:c r="H14" s="0" t="s"/>
      <x:c r="K14" s="38">
        <x:f>SUM(J13:J13)</x:f>
      </x:c>
    </x:row>
    <x:row r="15" spans="1:27">
      <x:c r="B15" s="12" t="s">
        <x:v>315</x:v>
      </x:c>
      <x:c r="E15" s="0" t="s"/>
      <x:c r="H15" s="0" t="s"/>
      <x:c r="K15" s="0" t="s"/>
    </x:row>
    <x:row r="16" spans="1:27">
      <x:c r="B16" s="0" t="s">
        <x:v>316</x:v>
      </x:c>
      <x:c r="C16" s="0" t="s">
        <x:v>290</x:v>
      </x:c>
      <x:c r="D16" s="0" t="s">
        <x:v>317</x:v>
      </x:c>
      <x:c r="E16" s="37" t="n">
        <x:v>0.725</x:v>
      </x:c>
      <x:c r="F16" s="0" t="s">
        <x:v>311</x:v>
      </x:c>
      <x:c r="G16" s="0" t="s">
        <x:v>312</x:v>
      </x:c>
      <x:c r="H16" s="38" t="n">
        <x:v>1.78</x:v>
      </x:c>
      <x:c r="I16" s="0" t="s">
        <x:v>313</x:v>
      </x:c>
      <x:c r="J16" s="38">
        <x:f>ROUND(E16/I11* H16,2)</x:f>
      </x:c>
      <x:c r="K16" s="0" t="s"/>
    </x:row>
    <x:row r="17" spans="1:27">
      <x:c r="D17" s="39" t="s">
        <x:v>318</x:v>
      </x:c>
      <x:c r="E17" s="0" t="s"/>
      <x:c r="H17" s="0" t="s"/>
      <x:c r="K17" s="38">
        <x:f>SUM(J16:J16)</x:f>
      </x:c>
    </x:row>
    <x:row r="18" spans="1:27">
      <x:c r="B18" s="12" t="s">
        <x:v>319</x:v>
      </x:c>
      <x:c r="E18" s="0" t="s"/>
      <x:c r="H18" s="0" t="s"/>
      <x:c r="K18" s="0" t="s"/>
    </x:row>
    <x:row r="19" spans="1:27">
      <x:c r="B19" s="0" t="s">
        <x:v>320</x:v>
      </x:c>
      <x:c r="C19" s="0" t="s">
        <x:v>30</x:v>
      </x:c>
      <x:c r="D19" s="0" t="s">
        <x:v>321</x:v>
      </x:c>
      <x:c r="E19" s="37" t="n">
        <x:v>0.2</x:v>
      </x:c>
      <x:c r="G19" s="0" t="s">
        <x:v>312</x:v>
      </x:c>
      <x:c r="H19" s="38" t="n">
        <x:v>1.56</x:v>
      </x:c>
      <x:c r="I19" s="0" t="s">
        <x:v>313</x:v>
      </x:c>
      <x:c r="J19" s="38">
        <x:f>ROUND(E19* H19,2)</x:f>
      </x:c>
      <x:c r="K19" s="0" t="s"/>
    </x:row>
    <x:row r="20" spans="1:27">
      <x:c r="B20" s="0" t="s">
        <x:v>322</x:v>
      </x:c>
      <x:c r="C20" s="0" t="s">
        <x:v>323</x:v>
      </x:c>
      <x:c r="D20" s="0" t="s">
        <x:v>324</x:v>
      </x:c>
      <x:c r="E20" s="37" t="n">
        <x:v>190</x:v>
      </x:c>
      <x:c r="G20" s="0" t="s">
        <x:v>312</x:v>
      </x:c>
      <x:c r="H20" s="38" t="n">
        <x:v>0.29</x:v>
      </x:c>
      <x:c r="I20" s="0" t="s">
        <x:v>313</x:v>
      </x:c>
      <x:c r="J20" s="38">
        <x:f>ROUND(E20* H20,2)</x:f>
      </x:c>
      <x:c r="K20" s="0" t="s"/>
    </x:row>
    <x:row r="21" spans="1:27">
      <x:c r="B21" s="0" t="s">
        <x:v>325</x:v>
      </x:c>
      <x:c r="C21" s="0" t="s">
        <x:v>326</x:v>
      </x:c>
      <x:c r="D21" s="0" t="s">
        <x:v>327</x:v>
      </x:c>
      <x:c r="E21" s="37" t="n">
        <x:v>0.38</x:v>
      </x:c>
      <x:c r="G21" s="0" t="s">
        <x:v>312</x:v>
      </x:c>
      <x:c r="H21" s="38" t="n">
        <x:v>110.61</x:v>
      </x:c>
      <x:c r="I21" s="0" t="s">
        <x:v>313</x:v>
      </x:c>
      <x:c r="J21" s="38">
        <x:f>ROUND(E21* H21,2)</x:f>
      </x:c>
      <x:c r="K21" s="0" t="s"/>
    </x:row>
    <x:row r="22" spans="1:27">
      <x:c r="B22" s="0" t="s">
        <x:v>328</x:v>
      </x:c>
      <x:c r="C22" s="0" t="s">
        <x:v>326</x:v>
      </x:c>
      <x:c r="D22" s="0" t="s">
        <x:v>329</x:v>
      </x:c>
      <x:c r="E22" s="37" t="n">
        <x:v>1.38</x:v>
      </x:c>
      <x:c r="G22" s="0" t="s">
        <x:v>312</x:v>
      </x:c>
      <x:c r="H22" s="38" t="n">
        <x:v>17.93</x:v>
      </x:c>
      <x:c r="I22" s="0" t="s">
        <x:v>313</x:v>
      </x:c>
      <x:c r="J22" s="38">
        <x:f>ROUND(E22* H22,2)</x:f>
      </x:c>
      <x:c r="K22" s="0" t="s"/>
    </x:row>
    <x:row r="23" spans="1:27">
      <x:c r="D23" s="39" t="s">
        <x:v>330</x:v>
      </x:c>
      <x:c r="E23" s="0" t="s"/>
      <x:c r="H23" s="0" t="s"/>
      <x:c r="K23" s="38">
        <x:f>SUM(J19:J22)</x:f>
      </x:c>
    </x:row>
    <x:row r="24" spans="1:27">
      <x:c r="E24" s="0" t="s"/>
      <x:c r="H24" s="0" t="s"/>
      <x:c r="K24" s="0" t="s"/>
    </x:row>
    <x:row r="25" spans="1:27">
      <x:c r="D25" s="39" t="s">
        <x:v>331</x:v>
      </x:c>
      <x:c r="E25" s="0" t="s"/>
      <x:c r="H25" s="0" t="n">
        <x:v>1</x:v>
      </x:c>
      <x:c r="I25" s="0" t="s">
        <x:v>332</x:v>
      </x:c>
      <x:c r="J25" s="0">
        <x:f>ROUND(H25/100*K14,2)</x:f>
      </x:c>
      <x:c r="K25" s="0" t="s"/>
    </x:row>
    <x:row r="26" spans="1:27">
      <x:c r="D26" s="39" t="s">
        <x:v>333</x:v>
      </x:c>
      <x:c r="E26" s="0" t="s"/>
      <x:c r="H26" s="0" t="s"/>
      <x:c r="K26" s="40">
        <x:f>SUM(J12:J25)</x:f>
      </x:c>
    </x:row>
    <x:row r="27" spans="1:27">
      <x:c r="D27" s="39" t="s">
        <x:v>334</x:v>
      </x:c>
      <x:c r="E27" s="0" t="s"/>
      <x:c r="H27" s="0" t="n">
        <x:v>10</x:v>
      </x:c>
      <x:c r="I27" s="0" t="s">
        <x:v>332</x:v>
      </x:c>
      <x:c r="K27" s="38">
        <x:f>ROUND(H27/100*K26,2)</x:f>
      </x:c>
    </x:row>
    <x:row r="28" spans="1:27">
      <x:c r="D28" s="39" t="s">
        <x:v>335</x:v>
      </x:c>
      <x:c r="E28" s="0" t="s"/>
      <x:c r="H28" s="0" t="s"/>
      <x:c r="K28" s="40">
        <x:f>SUM(K26:K27)</x:f>
      </x:c>
    </x:row>
    <x:row r="30" spans="1:27" customFormat="1" ht="45" customHeight="1">
      <x:c r="A30" s="31" t="s"/>
      <x:c r="B30" s="31" t="s">
        <x:v>336</x:v>
      </x:c>
      <x:c r="C30" s="32" t="s">
        <x:v>30</x:v>
      </x:c>
      <x:c r="D30" s="33" t="s">
        <x:v>337</x:v>
      </x:c>
      <x:c r="E30" s="32" t="s"/>
      <x:c r="F30" s="32" t="s"/>
      <x:c r="G30" s="32" t="s"/>
      <x:c r="H30" s="34" t="s">
        <x:v>307</x:v>
      </x:c>
      <x:c r="I30" s="35" t="n">
        <x:v>1</x:v>
      </x:c>
      <x:c r="J30" s="32" t="s"/>
      <x:c r="K30" s="36">
        <x:f>ROUND(K46,2)</x:f>
      </x:c>
      <x:c r="L30" s="32" t="s"/>
      <x:c r="M30" s="32" t="s"/>
      <x:c r="N30" s="32" t="s"/>
      <x:c r="O30" s="32" t="s"/>
      <x:c r="P30" s="32" t="s"/>
      <x:c r="Q30" s="32" t="s"/>
      <x:c r="R30" s="32" t="s"/>
      <x:c r="S30" s="32" t="s"/>
      <x:c r="T30" s="32" t="s"/>
      <x:c r="U30" s="32" t="s"/>
      <x:c r="V30" s="32" t="s"/>
      <x:c r="W30" s="32" t="s"/>
      <x:c r="X30" s="32" t="s"/>
      <x:c r="Y30" s="32" t="s"/>
      <x:c r="Z30" s="32" t="s"/>
      <x:c r="AA30" s="32" t="s"/>
    </x:row>
    <x:row r="31" spans="1:27">
      <x:c r="B31" s="12" t="s">
        <x:v>308</x:v>
      </x:c>
    </x:row>
    <x:row r="32" spans="1:27">
      <x:c r="B32" s="0" t="s">
        <x:v>309</x:v>
      </x:c>
      <x:c r="C32" s="0" t="s">
        <x:v>290</x:v>
      </x:c>
      <x:c r="D32" s="0" t="s">
        <x:v>310</x:v>
      </x:c>
      <x:c r="E32" s="37" t="n">
        <x:v>1</x:v>
      </x:c>
      <x:c r="F32" s="0" t="s">
        <x:v>311</x:v>
      </x:c>
      <x:c r="G32" s="0" t="s">
        <x:v>312</x:v>
      </x:c>
      <x:c r="H32" s="38" t="n">
        <x:v>23.47</x:v>
      </x:c>
      <x:c r="I32" s="0" t="s">
        <x:v>313</x:v>
      </x:c>
      <x:c r="J32" s="38">
        <x:f>ROUND(E32/I30* H32,2)</x:f>
      </x:c>
      <x:c r="K32" s="0" t="s"/>
    </x:row>
    <x:row r="33" spans="1:27">
      <x:c r="D33" s="39" t="s">
        <x:v>314</x:v>
      </x:c>
      <x:c r="E33" s="0" t="s"/>
      <x:c r="H33" s="0" t="s"/>
      <x:c r="K33" s="38">
        <x:f>SUM(J32:J32)</x:f>
      </x:c>
    </x:row>
    <x:row r="34" spans="1:27">
      <x:c r="B34" s="12" t="s">
        <x:v>315</x:v>
      </x:c>
      <x:c r="E34" s="0" t="s"/>
      <x:c r="H34" s="0" t="s"/>
      <x:c r="K34" s="0" t="s"/>
    </x:row>
    <x:row r="35" spans="1:27">
      <x:c r="B35" s="0" t="s">
        <x:v>316</x:v>
      </x:c>
      <x:c r="C35" s="0" t="s">
        <x:v>290</x:v>
      </x:c>
      <x:c r="D35" s="0" t="s">
        <x:v>317</x:v>
      </x:c>
      <x:c r="E35" s="37" t="n">
        <x:v>0.7</x:v>
      </x:c>
      <x:c r="F35" s="0" t="s">
        <x:v>311</x:v>
      </x:c>
      <x:c r="G35" s="0" t="s">
        <x:v>312</x:v>
      </x:c>
      <x:c r="H35" s="38" t="n">
        <x:v>1.78</x:v>
      </x:c>
      <x:c r="I35" s="0" t="s">
        <x:v>313</x:v>
      </x:c>
      <x:c r="J35" s="38">
        <x:f>ROUND(E35/I30* H35,2)</x:f>
      </x:c>
      <x:c r="K35" s="0" t="s"/>
    </x:row>
    <x:row r="36" spans="1:27">
      <x:c r="D36" s="39" t="s">
        <x:v>318</x:v>
      </x:c>
      <x:c r="E36" s="0" t="s"/>
      <x:c r="H36" s="0" t="s"/>
      <x:c r="K36" s="38">
        <x:f>SUM(J35:J35)</x:f>
      </x:c>
    </x:row>
    <x:row r="37" spans="1:27">
      <x:c r="B37" s="12" t="s">
        <x:v>319</x:v>
      </x:c>
      <x:c r="E37" s="0" t="s"/>
      <x:c r="H37" s="0" t="s"/>
      <x:c r="K37" s="0" t="s"/>
    </x:row>
    <x:row r="38" spans="1:27">
      <x:c r="B38" s="0" t="s">
        <x:v>328</x:v>
      </x:c>
      <x:c r="C38" s="0" t="s">
        <x:v>326</x:v>
      </x:c>
      <x:c r="D38" s="0" t="s">
        <x:v>329</x:v>
      </x:c>
      <x:c r="E38" s="37" t="n">
        <x:v>1.63</x:v>
      </x:c>
      <x:c r="G38" s="0" t="s">
        <x:v>312</x:v>
      </x:c>
      <x:c r="H38" s="38" t="n">
        <x:v>17.93</x:v>
      </x:c>
      <x:c r="I38" s="0" t="s">
        <x:v>313</x:v>
      </x:c>
      <x:c r="J38" s="38">
        <x:f>ROUND(E38* H38,2)</x:f>
      </x:c>
      <x:c r="K38" s="0" t="s"/>
    </x:row>
    <x:row r="39" spans="1:27">
      <x:c r="B39" s="0" t="s">
        <x:v>320</x:v>
      </x:c>
      <x:c r="C39" s="0" t="s">
        <x:v>30</x:v>
      </x:c>
      <x:c r="D39" s="0" t="s">
        <x:v>321</x:v>
      </x:c>
      <x:c r="E39" s="37" t="n">
        <x:v>0.2</x:v>
      </x:c>
      <x:c r="G39" s="0" t="s">
        <x:v>312</x:v>
      </x:c>
      <x:c r="H39" s="38" t="n">
        <x:v>1.56</x:v>
      </x:c>
      <x:c r="I39" s="0" t="s">
        <x:v>313</x:v>
      </x:c>
      <x:c r="J39" s="38">
        <x:f>ROUND(E39* H39,2)</x:f>
      </x:c>
      <x:c r="K39" s="0" t="s"/>
    </x:row>
    <x:row r="40" spans="1:27">
      <x:c r="B40" s="0" t="s">
        <x:v>325</x:v>
      </x:c>
      <x:c r="C40" s="0" t="s">
        <x:v>326</x:v>
      </x:c>
      <x:c r="D40" s="0" t="s">
        <x:v>327</x:v>
      </x:c>
      <x:c r="E40" s="37" t="n">
        <x:v>0.25</x:v>
      </x:c>
      <x:c r="G40" s="0" t="s">
        <x:v>312</x:v>
      </x:c>
      <x:c r="H40" s="38" t="n">
        <x:v>110.61</x:v>
      </x:c>
      <x:c r="I40" s="0" t="s">
        <x:v>313</x:v>
      </x:c>
      <x:c r="J40" s="38">
        <x:f>ROUND(E40* H40,2)</x:f>
      </x:c>
      <x:c r="K40" s="0" t="s"/>
    </x:row>
    <x:row r="41" spans="1:27">
      <x:c r="D41" s="39" t="s">
        <x:v>330</x:v>
      </x:c>
      <x:c r="E41" s="0" t="s"/>
      <x:c r="H41" s="0" t="s"/>
      <x:c r="K41" s="38">
        <x:f>SUM(J38:J40)</x:f>
      </x:c>
    </x:row>
    <x:row r="42" spans="1:27">
      <x:c r="E42" s="0" t="s"/>
      <x:c r="H42" s="0" t="s"/>
      <x:c r="K42" s="0" t="s"/>
    </x:row>
    <x:row r="43" spans="1:27">
      <x:c r="D43" s="39" t="s">
        <x:v>331</x:v>
      </x:c>
      <x:c r="E43" s="0" t="s"/>
      <x:c r="H43" s="0" t="n">
        <x:v>1</x:v>
      </x:c>
      <x:c r="I43" s="0" t="s">
        <x:v>332</x:v>
      </x:c>
      <x:c r="J43" s="0">
        <x:f>ROUND(H43/100*K33,2)</x:f>
      </x:c>
      <x:c r="K43" s="0" t="s"/>
    </x:row>
    <x:row r="44" spans="1:27">
      <x:c r="D44" s="39" t="s">
        <x:v>333</x:v>
      </x:c>
      <x:c r="E44" s="0" t="s"/>
      <x:c r="H44" s="0" t="s"/>
      <x:c r="K44" s="40">
        <x:f>SUM(J31:J43)</x:f>
      </x:c>
    </x:row>
    <x:row r="45" spans="1:27">
      <x:c r="D45" s="39" t="s">
        <x:v>334</x:v>
      </x:c>
      <x:c r="E45" s="0" t="s"/>
      <x:c r="H45" s="0" t="n">
        <x:v>10</x:v>
      </x:c>
      <x:c r="I45" s="0" t="s">
        <x:v>332</x:v>
      </x:c>
      <x:c r="K45" s="38">
        <x:f>ROUND(H45/100*K44,2)</x:f>
      </x:c>
    </x:row>
    <x:row r="46" spans="1:27">
      <x:c r="D46" s="39" t="s">
        <x:v>335</x:v>
      </x:c>
      <x:c r="E46" s="0" t="s"/>
      <x:c r="H46" s="0" t="s"/>
      <x:c r="K46" s="40">
        <x:f>SUM(K44:K45)</x:f>
      </x:c>
    </x:row>
    <x:row r="48" spans="1:27" customFormat="1" ht="45" customHeight="1">
      <x:c r="A48" s="31" t="s"/>
      <x:c r="B48" s="31" t="s">
        <x:v>338</x:v>
      </x:c>
      <x:c r="C48" s="32" t="s">
        <x:v>30</x:v>
      </x:c>
      <x:c r="D48" s="33" t="s">
        <x:v>339</x:v>
      </x:c>
      <x:c r="E48" s="32" t="s"/>
      <x:c r="F48" s="32" t="s"/>
      <x:c r="G48" s="32" t="s"/>
      <x:c r="H48" s="34" t="s">
        <x:v>307</x:v>
      </x:c>
      <x:c r="I48" s="35" t="n">
        <x:v>1</x:v>
      </x:c>
      <x:c r="J48" s="32" t="s"/>
      <x:c r="K48" s="36">
        <x:f>ROUND(K64,2)</x:f>
      </x:c>
      <x:c r="L48" s="32" t="s"/>
      <x:c r="M48" s="32" t="s"/>
      <x:c r="N48" s="32" t="s"/>
      <x:c r="O48" s="32" t="s"/>
      <x:c r="P48" s="32" t="s"/>
      <x:c r="Q48" s="32" t="s"/>
      <x:c r="R48" s="32" t="s"/>
      <x:c r="S48" s="32" t="s"/>
      <x:c r="T48" s="32" t="s"/>
      <x:c r="U48" s="32" t="s"/>
      <x:c r="V48" s="32" t="s"/>
      <x:c r="W48" s="32" t="s"/>
      <x:c r="X48" s="32" t="s"/>
      <x:c r="Y48" s="32" t="s"/>
      <x:c r="Z48" s="32" t="s"/>
      <x:c r="AA48" s="32" t="s"/>
    </x:row>
    <x:row r="49" spans="1:27">
      <x:c r="B49" s="12" t="s">
        <x:v>308</x:v>
      </x:c>
    </x:row>
    <x:row r="50" spans="1:27">
      <x:c r="B50" s="0" t="s">
        <x:v>309</x:v>
      </x:c>
      <x:c r="C50" s="0" t="s">
        <x:v>290</x:v>
      </x:c>
      <x:c r="D50" s="0" t="s">
        <x:v>310</x:v>
      </x:c>
      <x:c r="E50" s="37" t="n">
        <x:v>1</x:v>
      </x:c>
      <x:c r="F50" s="0" t="s">
        <x:v>311</x:v>
      </x:c>
      <x:c r="G50" s="0" t="s">
        <x:v>312</x:v>
      </x:c>
      <x:c r="H50" s="38" t="n">
        <x:v>23.47</x:v>
      </x:c>
      <x:c r="I50" s="0" t="s">
        <x:v>313</x:v>
      </x:c>
      <x:c r="J50" s="38">
        <x:f>ROUND(E50/I48* H50,2)</x:f>
      </x:c>
      <x:c r="K50" s="0" t="s"/>
    </x:row>
    <x:row r="51" spans="1:27">
      <x:c r="D51" s="39" t="s">
        <x:v>314</x:v>
      </x:c>
      <x:c r="E51" s="0" t="s"/>
      <x:c r="H51" s="0" t="s"/>
      <x:c r="K51" s="38">
        <x:f>SUM(J50:J50)</x:f>
      </x:c>
    </x:row>
    <x:row r="52" spans="1:27">
      <x:c r="B52" s="12" t="s">
        <x:v>315</x:v>
      </x:c>
      <x:c r="E52" s="0" t="s"/>
      <x:c r="H52" s="0" t="s"/>
      <x:c r="K52" s="0" t="s"/>
    </x:row>
    <x:row r="53" spans="1:27">
      <x:c r="B53" s="0" t="s">
        <x:v>316</x:v>
      </x:c>
      <x:c r="C53" s="0" t="s">
        <x:v>290</x:v>
      </x:c>
      <x:c r="D53" s="0" t="s">
        <x:v>317</x:v>
      </x:c>
      <x:c r="E53" s="37" t="n">
        <x:v>0.7</x:v>
      </x:c>
      <x:c r="F53" s="0" t="s">
        <x:v>311</x:v>
      </x:c>
      <x:c r="G53" s="0" t="s">
        <x:v>312</x:v>
      </x:c>
      <x:c r="H53" s="38" t="n">
        <x:v>1.78</x:v>
      </x:c>
      <x:c r="I53" s="0" t="s">
        <x:v>313</x:v>
      </x:c>
      <x:c r="J53" s="38">
        <x:f>ROUND(E53/I48* H53,2)</x:f>
      </x:c>
      <x:c r="K53" s="0" t="s"/>
    </x:row>
    <x:row r="54" spans="1:27">
      <x:c r="D54" s="39" t="s">
        <x:v>318</x:v>
      </x:c>
      <x:c r="E54" s="0" t="s"/>
      <x:c r="H54" s="0" t="s"/>
      <x:c r="K54" s="38">
        <x:f>SUM(J53:J53)</x:f>
      </x:c>
    </x:row>
    <x:row r="55" spans="1:27">
      <x:c r="B55" s="12" t="s">
        <x:v>319</x:v>
      </x:c>
      <x:c r="E55" s="0" t="s"/>
      <x:c r="H55" s="0" t="s"/>
      <x:c r="K55" s="0" t="s"/>
    </x:row>
    <x:row r="56" spans="1:27">
      <x:c r="B56" s="0" t="s">
        <x:v>320</x:v>
      </x:c>
      <x:c r="C56" s="0" t="s">
        <x:v>30</x:v>
      </x:c>
      <x:c r="D56" s="0" t="s">
        <x:v>321</x:v>
      </x:c>
      <x:c r="E56" s="37" t="n">
        <x:v>0.2</x:v>
      </x:c>
      <x:c r="G56" s="0" t="s">
        <x:v>312</x:v>
      </x:c>
      <x:c r="H56" s="38" t="n">
        <x:v>1.56</x:v>
      </x:c>
      <x:c r="I56" s="0" t="s">
        <x:v>313</x:v>
      </x:c>
      <x:c r="J56" s="38">
        <x:f>ROUND(E56* H56,2)</x:f>
      </x:c>
      <x:c r="K56" s="0" t="s"/>
    </x:row>
    <x:row r="57" spans="1:27">
      <x:c r="B57" s="0" t="s">
        <x:v>325</x:v>
      </x:c>
      <x:c r="C57" s="0" t="s">
        <x:v>326</x:v>
      </x:c>
      <x:c r="D57" s="0" t="s">
        <x:v>327</x:v>
      </x:c>
      <x:c r="E57" s="37" t="n">
        <x:v>0.38</x:v>
      </x:c>
      <x:c r="G57" s="0" t="s">
        <x:v>312</x:v>
      </x:c>
      <x:c r="H57" s="38" t="n">
        <x:v>110.61</x:v>
      </x:c>
      <x:c r="I57" s="0" t="s">
        <x:v>313</x:v>
      </x:c>
      <x:c r="J57" s="38">
        <x:f>ROUND(E57* H57,2)</x:f>
      </x:c>
      <x:c r="K57" s="0" t="s"/>
    </x:row>
    <x:row r="58" spans="1:27">
      <x:c r="B58" s="0" t="s">
        <x:v>328</x:v>
      </x:c>
      <x:c r="C58" s="0" t="s">
        <x:v>326</x:v>
      </x:c>
      <x:c r="D58" s="0" t="s">
        <x:v>329</x:v>
      </x:c>
      <x:c r="E58" s="37" t="n">
        <x:v>1.52</x:v>
      </x:c>
      <x:c r="G58" s="0" t="s">
        <x:v>312</x:v>
      </x:c>
      <x:c r="H58" s="38" t="n">
        <x:v>17.93</x:v>
      </x:c>
      <x:c r="I58" s="0" t="s">
        <x:v>313</x:v>
      </x:c>
      <x:c r="J58" s="38">
        <x:f>ROUND(E58* H58,2)</x:f>
      </x:c>
      <x:c r="K58" s="0" t="s"/>
    </x:row>
    <x:row r="59" spans="1:27">
      <x:c r="D59" s="39" t="s">
        <x:v>330</x:v>
      </x:c>
      <x:c r="E59" s="0" t="s"/>
      <x:c r="H59" s="0" t="s"/>
      <x:c r="K59" s="38">
        <x:f>SUM(J56:J58)</x:f>
      </x:c>
    </x:row>
    <x:row r="60" spans="1:27">
      <x:c r="E60" s="0" t="s"/>
      <x:c r="H60" s="0" t="s"/>
      <x:c r="K60" s="0" t="s"/>
    </x:row>
    <x:row r="61" spans="1:27">
      <x:c r="D61" s="39" t="s">
        <x:v>331</x:v>
      </x:c>
      <x:c r="E61" s="0" t="s"/>
      <x:c r="H61" s="0" t="n">
        <x:v>1</x:v>
      </x:c>
      <x:c r="I61" s="0" t="s">
        <x:v>332</x:v>
      </x:c>
      <x:c r="J61" s="0">
        <x:f>ROUND(H61/100*K51,2)</x:f>
      </x:c>
      <x:c r="K61" s="0" t="s"/>
    </x:row>
    <x:row r="62" spans="1:27">
      <x:c r="D62" s="39" t="s">
        <x:v>333</x:v>
      </x:c>
      <x:c r="E62" s="0" t="s"/>
      <x:c r="H62" s="0" t="s"/>
      <x:c r="K62" s="40">
        <x:f>SUM(J49:J61)</x:f>
      </x:c>
    </x:row>
    <x:row r="63" spans="1:27">
      <x:c r="D63" s="39" t="s">
        <x:v>334</x:v>
      </x:c>
      <x:c r="E63" s="0" t="s"/>
      <x:c r="H63" s="0" t="n">
        <x:v>10</x:v>
      </x:c>
      <x:c r="I63" s="0" t="s">
        <x:v>332</x:v>
      </x:c>
      <x:c r="K63" s="38">
        <x:f>ROUND(H63/100*K62,2)</x:f>
      </x:c>
    </x:row>
    <x:row r="64" spans="1:27">
      <x:c r="D64" s="39" t="s">
        <x:v>335</x:v>
      </x:c>
      <x:c r="E64" s="0" t="s"/>
      <x:c r="H64" s="0" t="s"/>
      <x:c r="K64" s="40">
        <x:f>SUM(K62:K63)</x:f>
      </x:c>
    </x:row>
    <x:row r="66" spans="1:27" customFormat="1" ht="45" customHeight="1">
      <x:c r="A66" s="31" t="s"/>
      <x:c r="B66" s="31" t="s">
        <x:v>340</x:v>
      </x:c>
      <x:c r="C66" s="32" t="s">
        <x:v>30</x:v>
      </x:c>
      <x:c r="D66" s="33" t="s">
        <x:v>341</x:v>
      </x:c>
      <x:c r="E66" s="32" t="s"/>
      <x:c r="F66" s="32" t="s"/>
      <x:c r="G66" s="32" t="s"/>
      <x:c r="H66" s="34" t="s">
        <x:v>307</x:v>
      </x:c>
      <x:c r="I66" s="35" t="n">
        <x:v>1</x:v>
      </x:c>
      <x:c r="J66" s="32" t="s"/>
      <x:c r="K66" s="36">
        <x:f>ROUND(K83,2)</x:f>
      </x:c>
      <x:c r="L66" s="32" t="s"/>
      <x:c r="M66" s="32" t="s"/>
      <x:c r="N66" s="32" t="s"/>
      <x:c r="O66" s="32" t="s"/>
      <x:c r="P66" s="32" t="s"/>
      <x:c r="Q66" s="32" t="s"/>
      <x:c r="R66" s="32" t="s"/>
      <x:c r="S66" s="32" t="s"/>
      <x:c r="T66" s="32" t="s"/>
      <x:c r="U66" s="32" t="s"/>
      <x:c r="V66" s="32" t="s"/>
      <x:c r="W66" s="32" t="s"/>
      <x:c r="X66" s="32" t="s"/>
      <x:c r="Y66" s="32" t="s"/>
      <x:c r="Z66" s="32" t="s"/>
      <x:c r="AA66" s="32" t="s"/>
    </x:row>
    <x:row r="67" spans="1:27">
      <x:c r="B67" s="12" t="s">
        <x:v>308</x:v>
      </x:c>
    </x:row>
    <x:row r="68" spans="1:27">
      <x:c r="B68" s="0" t="s">
        <x:v>309</x:v>
      </x:c>
      <x:c r="C68" s="0" t="s">
        <x:v>290</x:v>
      </x:c>
      <x:c r="D68" s="0" t="s">
        <x:v>310</x:v>
      </x:c>
      <x:c r="E68" s="37" t="n">
        <x:v>1.05</x:v>
      </x:c>
      <x:c r="F68" s="0" t="s">
        <x:v>311</x:v>
      </x:c>
      <x:c r="G68" s="0" t="s">
        <x:v>312</x:v>
      </x:c>
      <x:c r="H68" s="38" t="n">
        <x:v>23.47</x:v>
      </x:c>
      <x:c r="I68" s="0" t="s">
        <x:v>313</x:v>
      </x:c>
      <x:c r="J68" s="38">
        <x:f>ROUND(E68/I66* H68,2)</x:f>
      </x:c>
      <x:c r="K68" s="0" t="s"/>
    </x:row>
    <x:row r="69" spans="1:27">
      <x:c r="D69" s="39" t="s">
        <x:v>314</x:v>
      </x:c>
      <x:c r="E69" s="0" t="s"/>
      <x:c r="H69" s="0" t="s"/>
      <x:c r="K69" s="38">
        <x:f>SUM(J68:J68)</x:f>
      </x:c>
    </x:row>
    <x:row r="70" spans="1:27">
      <x:c r="B70" s="12" t="s">
        <x:v>315</x:v>
      </x:c>
      <x:c r="E70" s="0" t="s"/>
      <x:c r="H70" s="0" t="s"/>
      <x:c r="K70" s="0" t="s"/>
    </x:row>
    <x:row r="71" spans="1:27">
      <x:c r="B71" s="0" t="s">
        <x:v>316</x:v>
      </x:c>
      <x:c r="C71" s="0" t="s">
        <x:v>290</x:v>
      </x:c>
      <x:c r="D71" s="0" t="s">
        <x:v>317</x:v>
      </x:c>
      <x:c r="E71" s="37" t="n">
        <x:v>0.725</x:v>
      </x:c>
      <x:c r="F71" s="0" t="s">
        <x:v>311</x:v>
      </x:c>
      <x:c r="G71" s="0" t="s">
        <x:v>312</x:v>
      </x:c>
      <x:c r="H71" s="38" t="n">
        <x:v>1.78</x:v>
      </x:c>
      <x:c r="I71" s="0" t="s">
        <x:v>313</x:v>
      </x:c>
      <x:c r="J71" s="38">
        <x:f>ROUND(E71/I66* H71,2)</x:f>
      </x:c>
      <x:c r="K71" s="0" t="s"/>
    </x:row>
    <x:row r="72" spans="1:27">
      <x:c r="D72" s="39" t="s">
        <x:v>318</x:v>
      </x:c>
      <x:c r="E72" s="0" t="s"/>
      <x:c r="H72" s="0" t="s"/>
      <x:c r="K72" s="38">
        <x:f>SUM(J71:J71)</x:f>
      </x:c>
    </x:row>
    <x:row r="73" spans="1:27">
      <x:c r="B73" s="12" t="s">
        <x:v>319</x:v>
      </x:c>
      <x:c r="E73" s="0" t="s"/>
      <x:c r="H73" s="0" t="s"/>
      <x:c r="K73" s="0" t="s"/>
    </x:row>
    <x:row r="74" spans="1:27">
      <x:c r="B74" s="0" t="s">
        <x:v>320</x:v>
      </x:c>
      <x:c r="C74" s="0" t="s">
        <x:v>30</x:v>
      </x:c>
      <x:c r="D74" s="0" t="s">
        <x:v>321</x:v>
      </x:c>
      <x:c r="E74" s="37" t="n">
        <x:v>0.2</x:v>
      </x:c>
      <x:c r="G74" s="0" t="s">
        <x:v>312</x:v>
      </x:c>
      <x:c r="H74" s="38" t="n">
        <x:v>1.56</x:v>
      </x:c>
      <x:c r="I74" s="0" t="s">
        <x:v>313</x:v>
      </x:c>
      <x:c r="J74" s="38">
        <x:f>ROUND(E74* H74,2)</x:f>
      </x:c>
      <x:c r="K74" s="0" t="s"/>
    </x:row>
    <x:row r="75" spans="1:27">
      <x:c r="B75" s="0" t="s">
        <x:v>328</x:v>
      </x:c>
      <x:c r="C75" s="0" t="s">
        <x:v>326</x:v>
      </x:c>
      <x:c r="D75" s="0" t="s">
        <x:v>329</x:v>
      </x:c>
      <x:c r="E75" s="37" t="n">
        <x:v>1.53</x:v>
      </x:c>
      <x:c r="G75" s="0" t="s">
        <x:v>312</x:v>
      </x:c>
      <x:c r="H75" s="38" t="n">
        <x:v>17.93</x:v>
      </x:c>
      <x:c r="I75" s="0" t="s">
        <x:v>313</x:v>
      </x:c>
      <x:c r="J75" s="38">
        <x:f>ROUND(E75* H75,2)</x:f>
      </x:c>
      <x:c r="K75" s="0" t="s"/>
    </x:row>
    <x:row r="76" spans="1:27">
      <x:c r="B76" s="0" t="s">
        <x:v>322</x:v>
      </x:c>
      <x:c r="C76" s="0" t="s">
        <x:v>323</x:v>
      </x:c>
      <x:c r="D76" s="0" t="s">
        <x:v>324</x:v>
      </x:c>
      <x:c r="E76" s="37" t="n">
        <x:v>400</x:v>
      </x:c>
      <x:c r="G76" s="0" t="s">
        <x:v>312</x:v>
      </x:c>
      <x:c r="H76" s="38" t="n">
        <x:v>0.29</x:v>
      </x:c>
      <x:c r="I76" s="0" t="s">
        <x:v>313</x:v>
      </x:c>
      <x:c r="J76" s="38">
        <x:f>ROUND(E76* H76,2)</x:f>
      </x:c>
      <x:c r="K76" s="0" t="s"/>
    </x:row>
    <x:row r="77" spans="1:27">
      <x:c r="B77" s="0" t="s">
        <x:v>325</x:v>
      </x:c>
      <x:c r="C77" s="0" t="s">
        <x:v>326</x:v>
      </x:c>
      <x:c r="D77" s="0" t="s">
        <x:v>327</x:v>
      </x:c>
      <x:c r="E77" s="37" t="n">
        <x:v>0.2</x:v>
      </x:c>
      <x:c r="G77" s="0" t="s">
        <x:v>312</x:v>
      </x:c>
      <x:c r="H77" s="38" t="n">
        <x:v>110.61</x:v>
      </x:c>
      <x:c r="I77" s="0" t="s">
        <x:v>313</x:v>
      </x:c>
      <x:c r="J77" s="38">
        <x:f>ROUND(E77* H77,2)</x:f>
      </x:c>
      <x:c r="K77" s="0" t="s"/>
    </x:row>
    <x:row r="78" spans="1:27">
      <x:c r="D78" s="39" t="s">
        <x:v>330</x:v>
      </x:c>
      <x:c r="E78" s="0" t="s"/>
      <x:c r="H78" s="0" t="s"/>
      <x:c r="K78" s="38">
        <x:f>SUM(J74:J77)</x:f>
      </x:c>
    </x:row>
    <x:row r="79" spans="1:27">
      <x:c r="E79" s="0" t="s"/>
      <x:c r="H79" s="0" t="s"/>
      <x:c r="K79" s="0" t="s"/>
    </x:row>
    <x:row r="80" spans="1:27">
      <x:c r="D80" s="39" t="s">
        <x:v>331</x:v>
      </x:c>
      <x:c r="E80" s="0" t="s"/>
      <x:c r="H80" s="0" t="n">
        <x:v>1</x:v>
      </x:c>
      <x:c r="I80" s="0" t="s">
        <x:v>332</x:v>
      </x:c>
      <x:c r="J80" s="0">
        <x:f>ROUND(H80/100*K69,2)</x:f>
      </x:c>
      <x:c r="K80" s="0" t="s"/>
    </x:row>
    <x:row r="81" spans="1:27">
      <x:c r="D81" s="39" t="s">
        <x:v>333</x:v>
      </x:c>
      <x:c r="E81" s="0" t="s"/>
      <x:c r="H81" s="0" t="s"/>
      <x:c r="K81" s="40">
        <x:f>SUM(J67:J80)</x:f>
      </x:c>
    </x:row>
    <x:row r="82" spans="1:27">
      <x:c r="D82" s="39" t="s">
        <x:v>334</x:v>
      </x:c>
      <x:c r="E82" s="0" t="s"/>
      <x:c r="H82" s="0" t="n">
        <x:v>10</x:v>
      </x:c>
      <x:c r="I82" s="0" t="s">
        <x:v>332</x:v>
      </x:c>
      <x:c r="K82" s="38">
        <x:f>ROUND(H82/100*K81,2)</x:f>
      </x:c>
    </x:row>
    <x:row r="83" spans="1:27">
      <x:c r="D83" s="39" t="s">
        <x:v>335</x:v>
      </x:c>
      <x:c r="E83" s="0" t="s"/>
      <x:c r="H83" s="0" t="s"/>
      <x:c r="K83" s="40">
        <x:f>SUM(K81:K82)</x:f>
      </x:c>
    </x:row>
    <x:row r="85" spans="1:27" customFormat="1" ht="45" customHeight="1">
      <x:c r="A85" s="31" t="s"/>
      <x:c r="B85" s="31" t="s">
        <x:v>342</x:v>
      </x:c>
      <x:c r="C85" s="32" t="s">
        <x:v>14</x:v>
      </x:c>
      <x:c r="D85" s="33" t="s">
        <x:v>343</x:v>
      </x:c>
      <x:c r="E85" s="32" t="s"/>
      <x:c r="F85" s="32" t="s"/>
      <x:c r="G85" s="32" t="s"/>
      <x:c r="H85" s="34" t="s">
        <x:v>307</x:v>
      </x:c>
      <x:c r="I85" s="35" t="n">
        <x:v>1</x:v>
      </x:c>
      <x:c r="J85" s="32" t="s"/>
      <x:c r="K85" s="36">
        <x:f>ROUND(K93,2)</x:f>
      </x:c>
      <x:c r="L85" s="32" t="s"/>
      <x:c r="M85" s="32" t="s"/>
      <x:c r="N85" s="32" t="s"/>
      <x:c r="O85" s="32" t="s"/>
      <x:c r="P85" s="32" t="s"/>
      <x:c r="Q85" s="32" t="s"/>
      <x:c r="R85" s="32" t="s"/>
      <x:c r="S85" s="32" t="s"/>
      <x:c r="T85" s="32" t="s"/>
      <x:c r="U85" s="32" t="s"/>
      <x:c r="V85" s="32" t="s"/>
      <x:c r="W85" s="32" t="s"/>
      <x:c r="X85" s="32" t="s"/>
      <x:c r="Y85" s="32" t="s"/>
      <x:c r="Z85" s="32" t="s"/>
      <x:c r="AA85" s="32" t="s"/>
    </x:row>
    <x:row r="86" spans="1:27">
      <x:c r="B86" s="12" t="s">
        <x:v>308</x:v>
      </x:c>
    </x:row>
    <x:row r="87" spans="1:27">
      <x:c r="B87" s="0" t="s">
        <x:v>344</x:v>
      </x:c>
      <x:c r="C87" s="0" t="s">
        <x:v>290</x:v>
      </x:c>
      <x:c r="D87" s="0" t="s">
        <x:v>345</x:v>
      </x:c>
      <x:c r="E87" s="37" t="n">
        <x:v>0.6</x:v>
      </x:c>
      <x:c r="F87" s="0" t="s">
        <x:v>311</x:v>
      </x:c>
      <x:c r="G87" s="0" t="s">
        <x:v>312</x:v>
      </x:c>
      <x:c r="H87" s="38" t="n">
        <x:v>25.51</x:v>
      </x:c>
      <x:c r="I87" s="0" t="s">
        <x:v>313</x:v>
      </x:c>
      <x:c r="J87" s="38">
        <x:f>ROUND(E87/I85* H87,2)</x:f>
      </x:c>
      <x:c r="K87" s="0" t="s"/>
    </x:row>
    <x:row r="88" spans="1:27">
      <x:c r="D88" s="39" t="s">
        <x:v>314</x:v>
      </x:c>
      <x:c r="E88" s="0" t="s"/>
      <x:c r="H88" s="0" t="s"/>
      <x:c r="K88" s="38">
        <x:f>SUM(J87:J87)</x:f>
      </x:c>
    </x:row>
    <x:row r="89" spans="1:27">
      <x:c r="E89" s="0" t="s"/>
      <x:c r="H89" s="0" t="s"/>
      <x:c r="K89" s="0" t="s"/>
    </x:row>
    <x:row r="90" spans="1:27">
      <x:c r="D90" s="39" t="s">
        <x:v>331</x:v>
      </x:c>
      <x:c r="E90" s="0" t="s"/>
      <x:c r="H90" s="0" t="n">
        <x:v>1.5</x:v>
      </x:c>
      <x:c r="I90" s="0" t="s">
        <x:v>332</x:v>
      </x:c>
      <x:c r="J90" s="0">
        <x:f>ROUND(H90/100*K88,2)</x:f>
      </x:c>
      <x:c r="K90" s="0" t="s"/>
    </x:row>
    <x:row r="91" spans="1:27">
      <x:c r="D91" s="39" t="s">
        <x:v>333</x:v>
      </x:c>
      <x:c r="E91" s="0" t="s"/>
      <x:c r="H91" s="0" t="s"/>
      <x:c r="K91" s="40">
        <x:f>SUM(J86:J90)</x:f>
      </x:c>
    </x:row>
    <x:row r="92" spans="1:27">
      <x:c r="D92" s="39" t="s">
        <x:v>334</x:v>
      </x:c>
      <x:c r="E92" s="0" t="s"/>
      <x:c r="H92" s="0" t="n">
        <x:v>10</x:v>
      </x:c>
      <x:c r="I92" s="0" t="s">
        <x:v>332</x:v>
      </x:c>
      <x:c r="K92" s="38">
        <x:f>ROUND(H92/100*K91,2)</x:f>
      </x:c>
    </x:row>
    <x:row r="93" spans="1:27">
      <x:c r="D93" s="39" t="s">
        <x:v>335</x:v>
      </x:c>
      <x:c r="E93" s="0" t="s"/>
      <x:c r="H93" s="0" t="s"/>
      <x:c r="K93" s="40">
        <x:f>SUM(K91:K92)</x:f>
      </x:c>
    </x:row>
    <x:row r="95" spans="1:27" customFormat="1" ht="45" customHeight="1">
      <x:c r="A95" s="31" t="s"/>
      <x:c r="B95" s="31" t="s">
        <x:v>346</x:v>
      </x:c>
      <x:c r="C95" s="32" t="s">
        <x:v>73</x:v>
      </x:c>
      <x:c r="D95" s="33" t="s">
        <x:v>347</x:v>
      </x:c>
      <x:c r="E95" s="32" t="s"/>
      <x:c r="F95" s="32" t="s"/>
      <x:c r="G95" s="32" t="s"/>
      <x:c r="H95" s="34" t="s">
        <x:v>307</x:v>
      </x:c>
      <x:c r="I95" s="35" t="n">
        <x:v>1</x:v>
      </x:c>
      <x:c r="J95" s="32" t="s"/>
      <x:c r="K95" s="36">
        <x:f>ROUND(K104,2)</x:f>
      </x:c>
      <x:c r="L95" s="32" t="s"/>
      <x:c r="M95" s="32" t="s"/>
      <x:c r="N95" s="32" t="s"/>
      <x:c r="O95" s="32" t="s"/>
      <x:c r="P95" s="32" t="s"/>
      <x:c r="Q95" s="32" t="s"/>
      <x:c r="R95" s="32" t="s"/>
      <x:c r="S95" s="32" t="s"/>
      <x:c r="T95" s="32" t="s"/>
      <x:c r="U95" s="32" t="s"/>
      <x:c r="V95" s="32" t="s"/>
      <x:c r="W95" s="32" t="s"/>
      <x:c r="X95" s="32" t="s"/>
      <x:c r="Y95" s="32" t="s"/>
      <x:c r="Z95" s="32" t="s"/>
      <x:c r="AA95" s="32" t="s"/>
    </x:row>
    <x:row r="96" spans="1:27">
      <x:c r="B96" s="12" t="s">
        <x:v>308</x:v>
      </x:c>
    </x:row>
    <x:row r="97" spans="1:27">
      <x:c r="B97" s="0" t="s">
        <x:v>348</x:v>
      </x:c>
      <x:c r="C97" s="0" t="s">
        <x:v>290</x:v>
      </x:c>
      <x:c r="D97" s="0" t="s">
        <x:v>349</x:v>
      </x:c>
      <x:c r="E97" s="37" t="n">
        <x:v>0.5</x:v>
      </x:c>
      <x:c r="F97" s="0" t="s">
        <x:v>311</x:v>
      </x:c>
      <x:c r="G97" s="0" t="s">
        <x:v>312</x:v>
      </x:c>
      <x:c r="H97" s="38" t="n">
        <x:v>27.09</x:v>
      </x:c>
      <x:c r="I97" s="0" t="s">
        <x:v>313</x:v>
      </x:c>
      <x:c r="J97" s="38">
        <x:f>ROUND(E97/I95* H97,2)</x:f>
      </x:c>
      <x:c r="K97" s="0" t="s"/>
    </x:row>
    <x:row r="98" spans="1:27">
      <x:c r="B98" s="0" t="s">
        <x:v>350</x:v>
      </x:c>
      <x:c r="C98" s="0" t="s">
        <x:v>290</x:v>
      </x:c>
      <x:c r="D98" s="0" t="s">
        <x:v>351</x:v>
      </x:c>
      <x:c r="E98" s="37" t="n">
        <x:v>0.5</x:v>
      </x:c>
      <x:c r="F98" s="0" t="s">
        <x:v>311</x:v>
      </x:c>
      <x:c r="G98" s="0" t="s">
        <x:v>312</x:v>
      </x:c>
      <x:c r="H98" s="38" t="n">
        <x:v>31.58</x:v>
      </x:c>
      <x:c r="I98" s="0" t="s">
        <x:v>313</x:v>
      </x:c>
      <x:c r="J98" s="38">
        <x:f>ROUND(E98/I95* H98,2)</x:f>
      </x:c>
      <x:c r="K98" s="0" t="s"/>
    </x:row>
    <x:row r="99" spans="1:27">
      <x:c r="D99" s="39" t="s">
        <x:v>314</x:v>
      </x:c>
      <x:c r="E99" s="0" t="s"/>
      <x:c r="H99" s="0" t="s"/>
      <x:c r="K99" s="38">
        <x:f>SUM(J97:J98)</x:f>
      </x:c>
    </x:row>
    <x:row r="100" spans="1:27">
      <x:c r="E100" s="0" t="s"/>
      <x:c r="H100" s="0" t="s"/>
      <x:c r="K100" s="0" t="s"/>
    </x:row>
    <x:row r="101" spans="1:27">
      <x:c r="D101" s="39" t="s">
        <x:v>331</x:v>
      </x:c>
      <x:c r="E101" s="0" t="s"/>
      <x:c r="H101" s="0" t="n">
        <x:v>1.5</x:v>
      </x:c>
      <x:c r="I101" s="0" t="s">
        <x:v>332</x:v>
      </x:c>
      <x:c r="J101" s="0">
        <x:f>ROUND(H101/100*K99,2)</x:f>
      </x:c>
      <x:c r="K101" s="0" t="s"/>
    </x:row>
    <x:row r="102" spans="1:27">
      <x:c r="D102" s="39" t="s">
        <x:v>333</x:v>
      </x:c>
      <x:c r="E102" s="0" t="s"/>
      <x:c r="H102" s="0" t="s"/>
      <x:c r="K102" s="40">
        <x:f>SUM(J96:J101)</x:f>
      </x:c>
    </x:row>
    <x:row r="103" spans="1:27">
      <x:c r="D103" s="39" t="s">
        <x:v>334</x:v>
      </x:c>
      <x:c r="E103" s="0" t="s"/>
      <x:c r="H103" s="0" t="n">
        <x:v>10</x:v>
      </x:c>
      <x:c r="I103" s="0" t="s">
        <x:v>332</x:v>
      </x:c>
      <x:c r="K103" s="38">
        <x:f>ROUND(H103/100*K102,2)</x:f>
      </x:c>
    </x:row>
    <x:row r="104" spans="1:27">
      <x:c r="D104" s="39" t="s">
        <x:v>335</x:v>
      </x:c>
      <x:c r="E104" s="0" t="s"/>
      <x:c r="H104" s="0" t="s"/>
      <x:c r="K104" s="40">
        <x:f>SUM(K102:K103)</x:f>
      </x:c>
    </x:row>
    <x:row r="106" spans="1:27" customFormat="1" ht="45" customHeight="1">
      <x:c r="A106" s="31" t="s"/>
      <x:c r="B106" s="31" t="s">
        <x:v>352</x:v>
      </x:c>
      <x:c r="C106" s="32" t="s">
        <x:v>14</x:v>
      </x:c>
      <x:c r="D106" s="33" t="s">
        <x:v>353</x:v>
      </x:c>
      <x:c r="E106" s="32" t="s"/>
      <x:c r="F106" s="32" t="s"/>
      <x:c r="G106" s="32" t="s"/>
      <x:c r="H106" s="34" t="s">
        <x:v>307</x:v>
      </x:c>
      <x:c r="I106" s="35" t="n">
        <x:v>1</x:v>
      </x:c>
      <x:c r="J106" s="32" t="s"/>
      <x:c r="K106" s="36">
        <x:f>ROUND(K118,2)</x:f>
      </x:c>
      <x:c r="L106" s="32" t="s"/>
      <x:c r="M106" s="32" t="s"/>
      <x:c r="N106" s="32" t="s"/>
      <x:c r="O106" s="32" t="s"/>
      <x:c r="P106" s="32" t="s"/>
      <x:c r="Q106" s="32" t="s"/>
      <x:c r="R106" s="32" t="s"/>
      <x:c r="S106" s="32" t="s"/>
      <x:c r="T106" s="32" t="s"/>
      <x:c r="U106" s="32" t="s"/>
      <x:c r="V106" s="32" t="s"/>
      <x:c r="W106" s="32" t="s"/>
      <x:c r="X106" s="32" t="s"/>
      <x:c r="Y106" s="32" t="s"/>
      <x:c r="Z106" s="32" t="s"/>
      <x:c r="AA106" s="32" t="s"/>
    </x:row>
    <x:row r="107" spans="1:27">
      <x:c r="B107" s="12" t="s">
        <x:v>308</x:v>
      </x:c>
    </x:row>
    <x:row r="108" spans="1:27">
      <x:c r="B108" s="0" t="s">
        <x:v>344</x:v>
      </x:c>
      <x:c r="C108" s="0" t="s">
        <x:v>290</x:v>
      </x:c>
      <x:c r="D108" s="0" t="s">
        <x:v>345</x:v>
      </x:c>
      <x:c r="E108" s="37" t="n">
        <x:v>0.3</x:v>
      </x:c>
      <x:c r="F108" s="0" t="s">
        <x:v>311</x:v>
      </x:c>
      <x:c r="G108" s="0" t="s">
        <x:v>312</x:v>
      </x:c>
      <x:c r="H108" s="38" t="n">
        <x:v>25.51</x:v>
      </x:c>
      <x:c r="I108" s="0" t="s">
        <x:v>313</x:v>
      </x:c>
      <x:c r="J108" s="38">
        <x:f>ROUND(E108/I106* H108,2)</x:f>
      </x:c>
      <x:c r="K108" s="0" t="s"/>
    </x:row>
    <x:row r="109" spans="1:27">
      <x:c r="B109" s="0" t="s">
        <x:v>354</x:v>
      </x:c>
      <x:c r="C109" s="0" t="s">
        <x:v>290</x:v>
      </x:c>
      <x:c r="D109" s="0" t="s">
        <x:v>355</x:v>
      </x:c>
      <x:c r="E109" s="37" t="n">
        <x:v>0.3</x:v>
      </x:c>
      <x:c r="F109" s="0" t="s">
        <x:v>311</x:v>
      </x:c>
      <x:c r="G109" s="0" t="s">
        <x:v>312</x:v>
      </x:c>
      <x:c r="H109" s="38" t="n">
        <x:v>30.56</x:v>
      </x:c>
      <x:c r="I109" s="0" t="s">
        <x:v>313</x:v>
      </x:c>
      <x:c r="J109" s="38">
        <x:f>ROUND(E109/I106* H109,2)</x:f>
      </x:c>
      <x:c r="K109" s="0" t="s"/>
    </x:row>
    <x:row r="110" spans="1:27">
      <x:c r="D110" s="39" t="s">
        <x:v>314</x:v>
      </x:c>
      <x:c r="E110" s="0" t="s"/>
      <x:c r="H110" s="0" t="s"/>
      <x:c r="K110" s="38">
        <x:f>SUM(J108:J109)</x:f>
      </x:c>
    </x:row>
    <x:row r="111" spans="1:27">
      <x:c r="B111" s="12" t="s">
        <x:v>319</x:v>
      </x:c>
      <x:c r="E111" s="0" t="s"/>
      <x:c r="H111" s="0" t="s"/>
      <x:c r="K111" s="0" t="s"/>
    </x:row>
    <x:row r="112" spans="1:27">
      <x:c r="B112" s="0" t="s">
        <x:v>356</x:v>
      </x:c>
      <x:c r="C112" s="0" t="s">
        <x:v>323</x:v>
      </x:c>
      <x:c r="D112" s="0" t="s">
        <x:v>357</x:v>
      </x:c>
      <x:c r="E112" s="37" t="n">
        <x:v>0.264</x:v>
      </x:c>
      <x:c r="G112" s="0" t="s">
        <x:v>312</x:v>
      </x:c>
      <x:c r="H112" s="38" t="n">
        <x:v>6.31</x:v>
      </x:c>
      <x:c r="I112" s="0" t="s">
        <x:v>313</x:v>
      </x:c>
      <x:c r="J112" s="38">
        <x:f>ROUND(E112* H112,2)</x:f>
      </x:c>
      <x:c r="K112" s="0" t="s"/>
    </x:row>
    <x:row r="113" spans="1:27">
      <x:c r="D113" s="39" t="s">
        <x:v>330</x:v>
      </x:c>
      <x:c r="E113" s="0" t="s"/>
      <x:c r="H113" s="0" t="s"/>
      <x:c r="K113" s="38">
        <x:f>SUM(J112:J112)</x:f>
      </x:c>
    </x:row>
    <x:row r="114" spans="1:27">
      <x:c r="E114" s="0" t="s"/>
      <x:c r="H114" s="0" t="s"/>
      <x:c r="K114" s="0" t="s"/>
    </x:row>
    <x:row r="115" spans="1:27">
      <x:c r="D115" s="39" t="s">
        <x:v>331</x:v>
      </x:c>
      <x:c r="E115" s="0" t="s"/>
      <x:c r="H115" s="0" t="n">
        <x:v>1.5</x:v>
      </x:c>
      <x:c r="I115" s="0" t="s">
        <x:v>332</x:v>
      </x:c>
      <x:c r="J115" s="0">
        <x:f>ROUND(H115/100*K110,2)</x:f>
      </x:c>
      <x:c r="K115" s="0" t="s"/>
    </x:row>
    <x:row r="116" spans="1:27">
      <x:c r="D116" s="39" t="s">
        <x:v>333</x:v>
      </x:c>
      <x:c r="E116" s="0" t="s"/>
      <x:c r="H116" s="0" t="s"/>
      <x:c r="K116" s="40">
        <x:f>SUM(J107:J115)</x:f>
      </x:c>
    </x:row>
    <x:row r="117" spans="1:27">
      <x:c r="D117" s="39" t="s">
        <x:v>334</x:v>
      </x:c>
      <x:c r="E117" s="0" t="s"/>
      <x:c r="H117" s="0" t="n">
        <x:v>10</x:v>
      </x:c>
      <x:c r="I117" s="0" t="s">
        <x:v>332</x:v>
      </x:c>
      <x:c r="K117" s="38">
        <x:f>ROUND(H117/100*K116,2)</x:f>
      </x:c>
    </x:row>
    <x:row r="118" spans="1:27">
      <x:c r="D118" s="39" t="s">
        <x:v>335</x:v>
      </x:c>
      <x:c r="E118" s="0" t="s"/>
      <x:c r="H118" s="0" t="s"/>
      <x:c r="K118" s="40">
        <x:f>SUM(K116:K117)</x:f>
      </x:c>
    </x:row>
    <x:row r="120" spans="1:27" customFormat="1" ht="45" customHeight="1">
      <x:c r="A120" s="31" t="s"/>
      <x:c r="B120" s="31" t="s">
        <x:v>358</x:v>
      </x:c>
      <x:c r="C120" s="32" t="s">
        <x:v>14</x:v>
      </x:c>
      <x:c r="D120" s="33" t="s">
        <x:v>359</x:v>
      </x:c>
      <x:c r="E120" s="32" t="s"/>
      <x:c r="F120" s="32" t="s"/>
      <x:c r="G120" s="32" t="s"/>
      <x:c r="H120" s="34" t="s">
        <x:v>307</x:v>
      </x:c>
      <x:c r="I120" s="35" t="n">
        <x:v>1</x:v>
      </x:c>
      <x:c r="J120" s="32" t="s"/>
      <x:c r="K120" s="36">
        <x:f>ROUND(K135,2)</x:f>
      </x:c>
      <x:c r="L120" s="32" t="s"/>
      <x:c r="M120" s="32" t="s"/>
      <x:c r="N120" s="32" t="s"/>
      <x:c r="O120" s="32" t="s"/>
      <x:c r="P120" s="32" t="s"/>
      <x:c r="Q120" s="32" t="s"/>
      <x:c r="R120" s="32" t="s"/>
      <x:c r="S120" s="32" t="s"/>
      <x:c r="T120" s="32" t="s"/>
      <x:c r="U120" s="32" t="s"/>
      <x:c r="V120" s="32" t="s"/>
      <x:c r="W120" s="32" t="s"/>
      <x:c r="X120" s="32" t="s"/>
      <x:c r="Y120" s="32" t="s"/>
      <x:c r="Z120" s="32" t="s"/>
      <x:c r="AA120" s="32" t="s"/>
    </x:row>
    <x:row r="121" spans="1:27">
      <x:c r="B121" s="12" t="s">
        <x:v>308</x:v>
      </x:c>
    </x:row>
    <x:row r="122" spans="1:27">
      <x:c r="B122" s="0" t="s">
        <x:v>360</x:v>
      </x:c>
      <x:c r="C122" s="0" t="s">
        <x:v>290</x:v>
      </x:c>
      <x:c r="D122" s="0" t="s">
        <x:v>361</x:v>
      </x:c>
      <x:c r="E122" s="37" t="n">
        <x:v>0.3</x:v>
      </x:c>
      <x:c r="F122" s="0" t="s">
        <x:v>311</x:v>
      </x:c>
      <x:c r="G122" s="0" t="s">
        <x:v>312</x:v>
      </x:c>
      <x:c r="H122" s="38" t="n">
        <x:v>30.56</x:v>
      </x:c>
      <x:c r="I122" s="0" t="s">
        <x:v>313</x:v>
      </x:c>
      <x:c r="J122" s="38">
        <x:f>ROUND(E122/I120* H122,2)</x:f>
      </x:c>
      <x:c r="K122" s="0" t="s"/>
    </x:row>
    <x:row r="123" spans="1:27">
      <x:c r="B123" s="0" t="s">
        <x:v>344</x:v>
      </x:c>
      <x:c r="C123" s="0" t="s">
        <x:v>290</x:v>
      </x:c>
      <x:c r="D123" s="0" t="s">
        <x:v>345</x:v>
      </x:c>
      <x:c r="E123" s="37" t="n">
        <x:v>0.15</x:v>
      </x:c>
      <x:c r="F123" s="0" t="s">
        <x:v>311</x:v>
      </x:c>
      <x:c r="G123" s="0" t="s">
        <x:v>312</x:v>
      </x:c>
      <x:c r="H123" s="38" t="n">
        <x:v>25.51</x:v>
      </x:c>
      <x:c r="I123" s="0" t="s">
        <x:v>313</x:v>
      </x:c>
      <x:c r="J123" s="38">
        <x:f>ROUND(E123/I120* H123,2)</x:f>
      </x:c>
      <x:c r="K123" s="0" t="s"/>
    </x:row>
    <x:row r="124" spans="1:27">
      <x:c r="D124" s="39" t="s">
        <x:v>314</x:v>
      </x:c>
      <x:c r="E124" s="0" t="s"/>
      <x:c r="H124" s="0" t="s"/>
      <x:c r="K124" s="38">
        <x:f>SUM(J122:J123)</x:f>
      </x:c>
    </x:row>
    <x:row r="125" spans="1:27">
      <x:c r="B125" s="12" t="s">
        <x:v>319</x:v>
      </x:c>
      <x:c r="E125" s="0" t="s"/>
      <x:c r="H125" s="0" t="s"/>
      <x:c r="K125" s="0" t="s"/>
    </x:row>
    <x:row r="126" spans="1:27">
      <x:c r="B126" s="0" t="s">
        <x:v>362</x:v>
      </x:c>
      <x:c r="C126" s="0" t="s">
        <x:v>14</x:v>
      </x:c>
      <x:c r="D126" s="0" t="s">
        <x:v>363</x:v>
      </x:c>
      <x:c r="E126" s="37" t="n">
        <x:v>1.05</x:v>
      </x:c>
      <x:c r="G126" s="0" t="s">
        <x:v>312</x:v>
      </x:c>
      <x:c r="H126" s="38" t="n">
        <x:v>6.85</x:v>
      </x:c>
      <x:c r="I126" s="0" t="s">
        <x:v>313</x:v>
      </x:c>
      <x:c r="J126" s="38">
        <x:f>ROUND(E126* H126,2)</x:f>
      </x:c>
      <x:c r="K126" s="0" t="s"/>
    </x:row>
    <x:row r="127" spans="1:27">
      <x:c r="B127" s="0" t="s">
        <x:v>364</x:v>
      </x:c>
      <x:c r="C127" s="0" t="s">
        <x:v>326</x:v>
      </x:c>
      <x:c r="D127" s="0" t="s">
        <x:v>365</x:v>
      </x:c>
      <x:c r="E127" s="37" t="n">
        <x:v>0.0126</x:v>
      </x:c>
      <x:c r="G127" s="0" t="s">
        <x:v>312</x:v>
      </x:c>
      <x:c r="H127" s="38" t="n">
        <x:v>51.25</x:v>
      </x:c>
      <x:c r="I127" s="0" t="s">
        <x:v>313</x:v>
      </x:c>
      <x:c r="J127" s="38">
        <x:f>ROUND(E127* H127,2)</x:f>
      </x:c>
      <x:c r="K127" s="0" t="s"/>
    </x:row>
    <x:row r="128" spans="1:27">
      <x:c r="B128" s="0" t="s">
        <x:v>366</x:v>
      </x:c>
      <x:c r="C128" s="0" t="s">
        <x:v>14</x:v>
      </x:c>
      <x:c r="D128" s="0" t="s">
        <x:v>367</x:v>
      </x:c>
      <x:c r="E128" s="37" t="n">
        <x:v>1.2507</x:v>
      </x:c>
      <x:c r="G128" s="0" t="s">
        <x:v>312</x:v>
      </x:c>
      <x:c r="H128" s="38" t="n">
        <x:v>2.16</x:v>
      </x:c>
      <x:c r="I128" s="0" t="s">
        <x:v>313</x:v>
      </x:c>
      <x:c r="J128" s="38">
        <x:f>ROUND(E128* H128,2)</x:f>
      </x:c>
      <x:c r="K128" s="0" t="s"/>
    </x:row>
    <x:row r="129" spans="1:27">
      <x:c r="B129" s="0" t="s">
        <x:v>368</x:v>
      </x:c>
      <x:c r="C129" s="0" t="s">
        <x:v>73</x:v>
      </x:c>
      <x:c r="D129" s="0" t="s">
        <x:v>369</x:v>
      </x:c>
      <x:c r="E129" s="37" t="n">
        <x:v>8</x:v>
      </x:c>
      <x:c r="G129" s="0" t="s">
        <x:v>312</x:v>
      </x:c>
      <x:c r="H129" s="38" t="n">
        <x:v>0.3</x:v>
      </x:c>
      <x:c r="I129" s="0" t="s">
        <x:v>313</x:v>
      </x:c>
      <x:c r="J129" s="38">
        <x:f>ROUND(E129* H129,2)</x:f>
      </x:c>
      <x:c r="K129" s="0" t="s"/>
    </x:row>
    <x:row r="130" spans="1:27">
      <x:c r="D130" s="39" t="s">
        <x:v>330</x:v>
      </x:c>
      <x:c r="E130" s="0" t="s"/>
      <x:c r="H130" s="0" t="s"/>
      <x:c r="K130" s="38">
        <x:f>SUM(J126:J129)</x:f>
      </x:c>
    </x:row>
    <x:row r="131" spans="1:27">
      <x:c r="E131" s="0" t="s"/>
      <x:c r="H131" s="0" t="s"/>
      <x:c r="K131" s="0" t="s"/>
    </x:row>
    <x:row r="132" spans="1:27">
      <x:c r="D132" s="39" t="s">
        <x:v>331</x:v>
      </x:c>
      <x:c r="E132" s="0" t="s"/>
      <x:c r="H132" s="0" t="n">
        <x:v>1.5</x:v>
      </x:c>
      <x:c r="I132" s="0" t="s">
        <x:v>332</x:v>
      </x:c>
      <x:c r="J132" s="0">
        <x:f>ROUND(H132/100*K124,2)</x:f>
      </x:c>
      <x:c r="K132" s="0" t="s"/>
    </x:row>
    <x:row r="133" spans="1:27">
      <x:c r="D133" s="39" t="s">
        <x:v>333</x:v>
      </x:c>
      <x:c r="E133" s="0" t="s"/>
      <x:c r="H133" s="0" t="s"/>
      <x:c r="K133" s="40">
        <x:f>SUM(J121:J132)</x:f>
      </x:c>
    </x:row>
    <x:row r="134" spans="1:27">
      <x:c r="D134" s="39" t="s">
        <x:v>334</x:v>
      </x:c>
      <x:c r="E134" s="0" t="s"/>
      <x:c r="H134" s="0" t="n">
        <x:v>10</x:v>
      </x:c>
      <x:c r="I134" s="0" t="s">
        <x:v>332</x:v>
      </x:c>
      <x:c r="K134" s="38">
        <x:f>ROUND(H134/100*K133,2)</x:f>
      </x:c>
    </x:row>
    <x:row r="135" spans="1:27">
      <x:c r="D135" s="39" t="s">
        <x:v>335</x:v>
      </x:c>
      <x:c r="E135" s="0" t="s"/>
      <x:c r="H135" s="0" t="s"/>
      <x:c r="K135" s="40">
        <x:f>SUM(K133:K134)</x:f>
      </x:c>
    </x:row>
    <x:row r="137" spans="1:27" customFormat="1" ht="45" customHeight="1">
      <x:c r="A137" s="31" t="s"/>
      <x:c r="B137" s="31" t="s">
        <x:v>370</x:v>
      </x:c>
      <x:c r="C137" s="32" t="s">
        <x:v>14</x:v>
      </x:c>
      <x:c r="D137" s="33" t="s">
        <x:v>371</x:v>
      </x:c>
      <x:c r="E137" s="32" t="s"/>
      <x:c r="F137" s="32" t="s"/>
      <x:c r="G137" s="32" t="s"/>
      <x:c r="H137" s="34" t="s">
        <x:v>307</x:v>
      </x:c>
      <x:c r="I137" s="35" t="n">
        <x:v>1</x:v>
      </x:c>
      <x:c r="J137" s="32" t="s"/>
      <x:c r="K137" s="36">
        <x:f>ROUND(K152,2)</x:f>
      </x:c>
      <x:c r="L137" s="32" t="s"/>
      <x:c r="M137" s="32" t="s"/>
      <x:c r="N137" s="32" t="s"/>
      <x:c r="O137" s="32" t="s"/>
      <x:c r="P137" s="32" t="s"/>
      <x:c r="Q137" s="32" t="s"/>
      <x:c r="R137" s="32" t="s"/>
      <x:c r="S137" s="32" t="s"/>
      <x:c r="T137" s="32" t="s"/>
      <x:c r="U137" s="32" t="s"/>
      <x:c r="V137" s="32" t="s"/>
      <x:c r="W137" s="32" t="s"/>
      <x:c r="X137" s="32" t="s"/>
      <x:c r="Y137" s="32" t="s"/>
      <x:c r="Z137" s="32" t="s"/>
      <x:c r="AA137" s="32" t="s"/>
    </x:row>
    <x:row r="138" spans="1:27">
      <x:c r="B138" s="12" t="s">
        <x:v>308</x:v>
      </x:c>
    </x:row>
    <x:row r="139" spans="1:27">
      <x:c r="B139" s="0" t="s">
        <x:v>360</x:v>
      </x:c>
      <x:c r="C139" s="0" t="s">
        <x:v>290</x:v>
      </x:c>
      <x:c r="D139" s="0" t="s">
        <x:v>361</x:v>
      </x:c>
      <x:c r="E139" s="37" t="n">
        <x:v>0.3</x:v>
      </x:c>
      <x:c r="F139" s="0" t="s">
        <x:v>311</x:v>
      </x:c>
      <x:c r="G139" s="0" t="s">
        <x:v>312</x:v>
      </x:c>
      <x:c r="H139" s="38" t="n">
        <x:v>30.56</x:v>
      </x:c>
      <x:c r="I139" s="0" t="s">
        <x:v>313</x:v>
      </x:c>
      <x:c r="J139" s="38">
        <x:f>ROUND(E139/I137* H139,2)</x:f>
      </x:c>
      <x:c r="K139" s="0" t="s"/>
    </x:row>
    <x:row r="140" spans="1:27">
      <x:c r="B140" s="0" t="s">
        <x:v>344</x:v>
      </x:c>
      <x:c r="C140" s="0" t="s">
        <x:v>290</x:v>
      </x:c>
      <x:c r="D140" s="0" t="s">
        <x:v>345</x:v>
      </x:c>
      <x:c r="E140" s="37" t="n">
        <x:v>0.15</x:v>
      </x:c>
      <x:c r="F140" s="0" t="s">
        <x:v>311</x:v>
      </x:c>
      <x:c r="G140" s="0" t="s">
        <x:v>312</x:v>
      </x:c>
      <x:c r="H140" s="38" t="n">
        <x:v>25.51</x:v>
      </x:c>
      <x:c r="I140" s="0" t="s">
        <x:v>313</x:v>
      </x:c>
      <x:c r="J140" s="38">
        <x:f>ROUND(E140/I137* H140,2)</x:f>
      </x:c>
      <x:c r="K140" s="0" t="s"/>
    </x:row>
    <x:row r="141" spans="1:27">
      <x:c r="D141" s="39" t="s">
        <x:v>314</x:v>
      </x:c>
      <x:c r="E141" s="0" t="s"/>
      <x:c r="H141" s="0" t="s"/>
      <x:c r="K141" s="38">
        <x:f>SUM(J139:J140)</x:f>
      </x:c>
    </x:row>
    <x:row r="142" spans="1:27">
      <x:c r="B142" s="12" t="s">
        <x:v>319</x:v>
      </x:c>
      <x:c r="E142" s="0" t="s"/>
      <x:c r="H142" s="0" t="s"/>
      <x:c r="K142" s="0" t="s"/>
    </x:row>
    <x:row r="143" spans="1:27">
      <x:c r="B143" s="0" t="s">
        <x:v>364</x:v>
      </x:c>
      <x:c r="C143" s="0" t="s">
        <x:v>326</x:v>
      </x:c>
      <x:c r="D143" s="0" t="s">
        <x:v>365</x:v>
      </x:c>
      <x:c r="E143" s="37" t="n">
        <x:v>0.0126</x:v>
      </x:c>
      <x:c r="G143" s="0" t="s">
        <x:v>312</x:v>
      </x:c>
      <x:c r="H143" s="38" t="n">
        <x:v>51.25</x:v>
      </x:c>
      <x:c r="I143" s="0" t="s">
        <x:v>313</x:v>
      </x:c>
      <x:c r="J143" s="38">
        <x:f>ROUND(E143* H143,2)</x:f>
      </x:c>
      <x:c r="K143" s="0" t="s"/>
    </x:row>
    <x:row r="144" spans="1:27">
      <x:c r="B144" s="0" t="s">
        <x:v>372</x:v>
      </x:c>
      <x:c r="C144" s="0" t="s">
        <x:v>73</x:v>
      </x:c>
      <x:c r="D144" s="0" t="s">
        <x:v>373</x:v>
      </x:c>
      <x:c r="E144" s="37" t="n">
        <x:v>8</x:v>
      </x:c>
      <x:c r="G144" s="0" t="s">
        <x:v>312</x:v>
      </x:c>
      <x:c r="H144" s="38" t="n">
        <x:v>0.27</x:v>
      </x:c>
      <x:c r="I144" s="0" t="s">
        <x:v>313</x:v>
      </x:c>
      <x:c r="J144" s="38">
        <x:f>ROUND(E144* H144,2)</x:f>
      </x:c>
      <x:c r="K144" s="0" t="s"/>
    </x:row>
    <x:row r="145" spans="1:27">
      <x:c r="B145" s="0" t="s">
        <x:v>374</x:v>
      </x:c>
      <x:c r="C145" s="0" t="s">
        <x:v>14</x:v>
      </x:c>
      <x:c r="D145" s="0" t="s">
        <x:v>375</x:v>
      </x:c>
      <x:c r="E145" s="37" t="n">
        <x:v>1.05</x:v>
      </x:c>
      <x:c r="G145" s="0" t="s">
        <x:v>312</x:v>
      </x:c>
      <x:c r="H145" s="38" t="n">
        <x:v>5.46</x:v>
      </x:c>
      <x:c r="I145" s="0" t="s">
        <x:v>313</x:v>
      </x:c>
      <x:c r="J145" s="38">
        <x:f>ROUND(E145* H145,2)</x:f>
      </x:c>
      <x:c r="K145" s="0" t="s"/>
    </x:row>
    <x:row r="146" spans="1:27">
      <x:c r="B146" s="0" t="s">
        <x:v>366</x:v>
      </x:c>
      <x:c r="C146" s="0" t="s">
        <x:v>14</x:v>
      </x:c>
      <x:c r="D146" s="0" t="s">
        <x:v>367</x:v>
      </x:c>
      <x:c r="E146" s="37" t="n">
        <x:v>1.2507</x:v>
      </x:c>
      <x:c r="G146" s="0" t="s">
        <x:v>312</x:v>
      </x:c>
      <x:c r="H146" s="38" t="n">
        <x:v>2.16</x:v>
      </x:c>
      <x:c r="I146" s="0" t="s">
        <x:v>313</x:v>
      </x:c>
      <x:c r="J146" s="38">
        <x:f>ROUND(E146* H146,2)</x:f>
      </x:c>
      <x:c r="K146" s="0" t="s"/>
    </x:row>
    <x:row r="147" spans="1:27">
      <x:c r="D147" s="39" t="s">
        <x:v>330</x:v>
      </x:c>
      <x:c r="E147" s="0" t="s"/>
      <x:c r="H147" s="0" t="s"/>
      <x:c r="K147" s="38">
        <x:f>SUM(J143:J146)</x:f>
      </x:c>
    </x:row>
    <x:row r="148" spans="1:27">
      <x:c r="E148" s="0" t="s"/>
      <x:c r="H148" s="0" t="s"/>
      <x:c r="K148" s="0" t="s"/>
    </x:row>
    <x:row r="149" spans="1:27">
      <x:c r="D149" s="39" t="s">
        <x:v>331</x:v>
      </x:c>
      <x:c r="E149" s="0" t="s"/>
      <x:c r="H149" s="0" t="n">
        <x:v>1.5</x:v>
      </x:c>
      <x:c r="I149" s="0" t="s">
        <x:v>332</x:v>
      </x:c>
      <x:c r="J149" s="0">
        <x:f>ROUND(H149/100*K141,2)</x:f>
      </x:c>
      <x:c r="K149" s="0" t="s"/>
    </x:row>
    <x:row r="150" spans="1:27">
      <x:c r="D150" s="39" t="s">
        <x:v>333</x:v>
      </x:c>
      <x:c r="E150" s="0" t="s"/>
      <x:c r="H150" s="0" t="s"/>
      <x:c r="K150" s="40">
        <x:f>SUM(J138:J149)</x:f>
      </x:c>
    </x:row>
    <x:row r="151" spans="1:27">
      <x:c r="D151" s="39" t="s">
        <x:v>334</x:v>
      </x:c>
      <x:c r="E151" s="0" t="s"/>
      <x:c r="H151" s="0" t="n">
        <x:v>10</x:v>
      </x:c>
      <x:c r="I151" s="0" t="s">
        <x:v>332</x:v>
      </x:c>
      <x:c r="K151" s="38">
        <x:f>ROUND(H151/100*K150,2)</x:f>
      </x:c>
    </x:row>
    <x:row r="152" spans="1:27">
      <x:c r="D152" s="39" t="s">
        <x:v>335</x:v>
      </x:c>
      <x:c r="E152" s="0" t="s"/>
      <x:c r="H152" s="0" t="s"/>
      <x:c r="K152" s="40">
        <x:f>SUM(K150:K151)</x:f>
      </x:c>
    </x:row>
    <x:row r="154" spans="1:27" customFormat="1" ht="45" customHeight="1">
      <x:c r="A154" s="31" t="s"/>
      <x:c r="B154" s="31" t="s">
        <x:v>376</x:v>
      </x:c>
      <x:c r="C154" s="32" t="s">
        <x:v>23</x:v>
      </x:c>
      <x:c r="D154" s="33" t="s">
        <x:v>377</x:v>
      </x:c>
      <x:c r="E154" s="32" t="s"/>
      <x:c r="F154" s="32" t="s"/>
      <x:c r="G154" s="32" t="s"/>
      <x:c r="H154" s="34" t="s">
        <x:v>307</x:v>
      </x:c>
      <x:c r="I154" s="35" t="n">
        <x:v>1</x:v>
      </x:c>
      <x:c r="J154" s="32" t="s"/>
      <x:c r="K154" s="36">
        <x:f>ROUND(K166,2)</x:f>
      </x:c>
      <x:c r="L154" s="32" t="s"/>
      <x:c r="M154" s="32" t="s"/>
      <x:c r="N154" s="32" t="s"/>
      <x:c r="O154" s="32" t="s"/>
      <x:c r="P154" s="32" t="s"/>
      <x:c r="Q154" s="32" t="s"/>
      <x:c r="R154" s="32" t="s"/>
      <x:c r="S154" s="32" t="s"/>
      <x:c r="T154" s="32" t="s"/>
      <x:c r="U154" s="32" t="s"/>
      <x:c r="V154" s="32" t="s"/>
      <x:c r="W154" s="32" t="s"/>
      <x:c r="X154" s="32" t="s"/>
      <x:c r="Y154" s="32" t="s"/>
      <x:c r="Z154" s="32" t="s"/>
      <x:c r="AA154" s="32" t="s"/>
    </x:row>
    <x:row r="155" spans="1:27">
      <x:c r="B155" s="12" t="s">
        <x:v>308</x:v>
      </x:c>
    </x:row>
    <x:row r="156" spans="1:27">
      <x:c r="B156" s="0" t="s">
        <x:v>344</x:v>
      </x:c>
      <x:c r="C156" s="0" t="s">
        <x:v>290</x:v>
      </x:c>
      <x:c r="D156" s="0" t="s">
        <x:v>345</x:v>
      </x:c>
      <x:c r="E156" s="37" t="n">
        <x:v>0.03</x:v>
      </x:c>
      <x:c r="F156" s="0" t="s">
        <x:v>311</x:v>
      </x:c>
      <x:c r="G156" s="0" t="s">
        <x:v>312</x:v>
      </x:c>
      <x:c r="H156" s="38" t="n">
        <x:v>25.51</x:v>
      </x:c>
      <x:c r="I156" s="0" t="s">
        <x:v>313</x:v>
      </x:c>
      <x:c r="J156" s="38">
        <x:f>ROUND(E156/I154* H156,2)</x:f>
      </x:c>
      <x:c r="K156" s="0" t="s"/>
    </x:row>
    <x:row r="157" spans="1:27">
      <x:c r="B157" s="0" t="s">
        <x:v>378</x:v>
      </x:c>
      <x:c r="C157" s="0" t="s">
        <x:v>290</x:v>
      </x:c>
      <x:c r="D157" s="0" t="s">
        <x:v>379</x:v>
      </x:c>
      <x:c r="E157" s="37" t="n">
        <x:v>0.06</x:v>
      </x:c>
      <x:c r="F157" s="0" t="s">
        <x:v>311</x:v>
      </x:c>
      <x:c r="G157" s="0" t="s">
        <x:v>312</x:v>
      </x:c>
      <x:c r="H157" s="38" t="n">
        <x:v>27.19</x:v>
      </x:c>
      <x:c r="I157" s="0" t="s">
        <x:v>313</x:v>
      </x:c>
      <x:c r="J157" s="38">
        <x:f>ROUND(E157/I154* H157,2)</x:f>
      </x:c>
      <x:c r="K157" s="0" t="s"/>
    </x:row>
    <x:row r="158" spans="1:27">
      <x:c r="D158" s="39" t="s">
        <x:v>314</x:v>
      </x:c>
      <x:c r="E158" s="0" t="s"/>
      <x:c r="H158" s="0" t="s"/>
      <x:c r="K158" s="38">
        <x:f>SUM(J156:J157)</x:f>
      </x:c>
    </x:row>
    <x:row r="159" spans="1:27">
      <x:c r="B159" s="12" t="s">
        <x:v>319</x:v>
      </x:c>
      <x:c r="E159" s="0" t="s"/>
      <x:c r="H159" s="0" t="s"/>
      <x:c r="K159" s="0" t="s"/>
    </x:row>
    <x:row r="160" spans="1:27">
      <x:c r="B160" s="0" t="s">
        <x:v>380</x:v>
      </x:c>
      <x:c r="C160" s="0" t="s">
        <x:v>23</x:v>
      </x:c>
      <x:c r="D160" s="0" t="s">
        <x:v>381</x:v>
      </x:c>
      <x:c r="E160" s="37" t="n">
        <x:v>1.02</x:v>
      </x:c>
      <x:c r="G160" s="0" t="s">
        <x:v>312</x:v>
      </x:c>
      <x:c r="H160" s="38" t="n">
        <x:v>3.42</x:v>
      </x:c>
      <x:c r="I160" s="0" t="s">
        <x:v>313</x:v>
      </x:c>
      <x:c r="J160" s="38">
        <x:f>ROUND(E160* H160,2)</x:f>
      </x:c>
      <x:c r="K160" s="0" t="s"/>
    </x:row>
    <x:row r="161" spans="1:27">
      <x:c r="D161" s="39" t="s">
        <x:v>330</x:v>
      </x:c>
      <x:c r="E161" s="0" t="s"/>
      <x:c r="H161" s="0" t="s"/>
      <x:c r="K161" s="38">
        <x:f>SUM(J160:J160)</x:f>
      </x:c>
    </x:row>
    <x:row r="162" spans="1:27">
      <x:c r="E162" s="0" t="s"/>
      <x:c r="H162" s="0" t="s"/>
      <x:c r="K162" s="0" t="s"/>
    </x:row>
    <x:row r="163" spans="1:27">
      <x:c r="D163" s="39" t="s">
        <x:v>331</x:v>
      </x:c>
      <x:c r="E163" s="0" t="s"/>
      <x:c r="H163" s="0" t="n">
        <x:v>1.5</x:v>
      </x:c>
      <x:c r="I163" s="0" t="s">
        <x:v>332</x:v>
      </x:c>
      <x:c r="J163" s="0">
        <x:f>ROUND(H163/100*K158,2)</x:f>
      </x:c>
      <x:c r="K163" s="0" t="s"/>
    </x:row>
    <x:row r="164" spans="1:27">
      <x:c r="D164" s="39" t="s">
        <x:v>333</x:v>
      </x:c>
      <x:c r="E164" s="0" t="s"/>
      <x:c r="H164" s="0" t="s"/>
      <x:c r="K164" s="40">
        <x:f>SUM(J155:J163)</x:f>
      </x:c>
    </x:row>
    <x:row r="165" spans="1:27">
      <x:c r="D165" s="39" t="s">
        <x:v>334</x:v>
      </x:c>
      <x:c r="E165" s="0" t="s"/>
      <x:c r="H165" s="0" t="n">
        <x:v>10</x:v>
      </x:c>
      <x:c r="I165" s="0" t="s">
        <x:v>332</x:v>
      </x:c>
      <x:c r="K165" s="38">
        <x:f>ROUND(H165/100*K164,2)</x:f>
      </x:c>
    </x:row>
    <x:row r="166" spans="1:27">
      <x:c r="D166" s="39" t="s">
        <x:v>335</x:v>
      </x:c>
      <x:c r="E166" s="0" t="s"/>
      <x:c r="H166" s="0" t="s"/>
      <x:c r="K166" s="40">
        <x:f>SUM(K164:K165)</x:f>
      </x:c>
    </x:row>
    <x:row r="168" spans="1:27" customFormat="1" ht="45" customHeight="1">
      <x:c r="A168" s="31" t="s"/>
      <x:c r="B168" s="31" t="s">
        <x:v>382</x:v>
      </x:c>
      <x:c r="C168" s="32" t="s">
        <x:v>14</x:v>
      </x:c>
      <x:c r="D168" s="33" t="s">
        <x:v>383</x:v>
      </x:c>
      <x:c r="E168" s="32" t="s"/>
      <x:c r="F168" s="32" t="s"/>
      <x:c r="G168" s="32" t="s"/>
      <x:c r="H168" s="34" t="s">
        <x:v>307</x:v>
      </x:c>
      <x:c r="I168" s="35" t="n">
        <x:v>1</x:v>
      </x:c>
      <x:c r="J168" s="32" t="s"/>
      <x:c r="K168" s="36">
        <x:f>ROUND(K182,2)</x:f>
      </x:c>
      <x:c r="L168" s="32" t="s"/>
      <x:c r="M168" s="32" t="s"/>
      <x:c r="N168" s="32" t="s"/>
      <x:c r="O168" s="32" t="s"/>
      <x:c r="P168" s="32" t="s"/>
      <x:c r="Q168" s="32" t="s"/>
      <x:c r="R168" s="32" t="s"/>
      <x:c r="S168" s="32" t="s"/>
      <x:c r="T168" s="32" t="s"/>
      <x:c r="U168" s="32" t="s"/>
      <x:c r="V168" s="32" t="s"/>
      <x:c r="W168" s="32" t="s"/>
      <x:c r="X168" s="32" t="s"/>
      <x:c r="Y168" s="32" t="s"/>
      <x:c r="Z168" s="32" t="s"/>
      <x:c r="AA168" s="32" t="s"/>
    </x:row>
    <x:row r="169" spans="1:27">
      <x:c r="B169" s="12" t="s">
        <x:v>308</x:v>
      </x:c>
    </x:row>
    <x:row r="170" spans="1:27">
      <x:c r="B170" s="0" t="s">
        <x:v>360</x:v>
      </x:c>
      <x:c r="C170" s="0" t="s">
        <x:v>290</x:v>
      </x:c>
      <x:c r="D170" s="0" t="s">
        <x:v>361</x:v>
      </x:c>
      <x:c r="E170" s="37" t="n">
        <x:v>0.36</x:v>
      </x:c>
      <x:c r="F170" s="0" t="s">
        <x:v>311</x:v>
      </x:c>
      <x:c r="G170" s="0" t="s">
        <x:v>312</x:v>
      </x:c>
      <x:c r="H170" s="38" t="n">
        <x:v>30.56</x:v>
      </x:c>
      <x:c r="I170" s="0" t="s">
        <x:v>313</x:v>
      </x:c>
      <x:c r="J170" s="38">
        <x:f>ROUND(E170/I168* H170,2)</x:f>
      </x:c>
      <x:c r="K170" s="0" t="s"/>
    </x:row>
    <x:row r="171" spans="1:27">
      <x:c r="B171" s="0" t="s">
        <x:v>344</x:v>
      </x:c>
      <x:c r="C171" s="0" t="s">
        <x:v>290</x:v>
      </x:c>
      <x:c r="D171" s="0" t="s">
        <x:v>345</x:v>
      </x:c>
      <x:c r="E171" s="37" t="n">
        <x:v>0.12</x:v>
      </x:c>
      <x:c r="F171" s="0" t="s">
        <x:v>311</x:v>
      </x:c>
      <x:c r="G171" s="0" t="s">
        <x:v>312</x:v>
      </x:c>
      <x:c r="H171" s="38" t="n">
        <x:v>25.51</x:v>
      </x:c>
      <x:c r="I171" s="0" t="s">
        <x:v>313</x:v>
      </x:c>
      <x:c r="J171" s="38">
        <x:f>ROUND(E171/I168* H171,2)</x:f>
      </x:c>
      <x:c r="K171" s="0" t="s"/>
    </x:row>
    <x:row r="172" spans="1:27">
      <x:c r="D172" s="39" t="s">
        <x:v>314</x:v>
      </x:c>
      <x:c r="E172" s="0" t="s"/>
      <x:c r="H172" s="0" t="s"/>
      <x:c r="K172" s="38">
        <x:f>SUM(J170:J171)</x:f>
      </x:c>
    </x:row>
    <x:row r="173" spans="1:27">
      <x:c r="B173" s="12" t="s">
        <x:v>319</x:v>
      </x:c>
      <x:c r="E173" s="0" t="s"/>
      <x:c r="H173" s="0" t="s"/>
      <x:c r="K173" s="0" t="s"/>
    </x:row>
    <x:row r="174" spans="1:27">
      <x:c r="B174" s="0" t="s">
        <x:v>384</x:v>
      </x:c>
      <x:c r="C174" s="0" t="s">
        <x:v>323</x:v>
      </x:c>
      <x:c r="D174" s="0" t="s">
        <x:v>385</x:v>
      </x:c>
      <x:c r="E174" s="37" t="n">
        <x:v>4.9028</x:v>
      </x:c>
      <x:c r="G174" s="0" t="s">
        <x:v>312</x:v>
      </x:c>
      <x:c r="H174" s="38" t="n">
        <x:v>0.35</x:v>
      </x:c>
      <x:c r="I174" s="0" t="s">
        <x:v>313</x:v>
      </x:c>
      <x:c r="J174" s="38">
        <x:f>ROUND(E174* H174,2)</x:f>
      </x:c>
      <x:c r="K174" s="0" t="s"/>
    </x:row>
    <x:row r="175" spans="1:27">
      <x:c r="B175" s="0" t="s">
        <x:v>386</x:v>
      </x:c>
      <x:c r="C175" s="0" t="s">
        <x:v>323</x:v>
      </x:c>
      <x:c r="D175" s="0" t="s">
        <x:v>387</x:v>
      </x:c>
      <x:c r="E175" s="37" t="n">
        <x:v>0.51</x:v>
      </x:c>
      <x:c r="G175" s="0" t="s">
        <x:v>312</x:v>
      </x:c>
      <x:c r="H175" s="38" t="n">
        <x:v>0.38</x:v>
      </x:c>
      <x:c r="I175" s="0" t="s">
        <x:v>313</x:v>
      </x:c>
      <x:c r="J175" s="38">
        <x:f>ROUND(E175* H175,2)</x:f>
      </x:c>
      <x:c r="K175" s="0" t="s"/>
    </x:row>
    <x:row r="176" spans="1:27">
      <x:c r="B176" s="0" t="s">
        <x:v>388</x:v>
      </x:c>
      <x:c r="C176" s="0" t="s">
        <x:v>14</x:v>
      </x:c>
      <x:c r="D176" s="0" t="s">
        <x:v>389</x:v>
      </x:c>
      <x:c r="E176" s="37" t="n">
        <x:v>1.1</x:v>
      </x:c>
      <x:c r="G176" s="0" t="s">
        <x:v>312</x:v>
      </x:c>
      <x:c r="H176" s="38" t="n">
        <x:v>13.29</x:v>
      </x:c>
      <x:c r="I176" s="0" t="s">
        <x:v>313</x:v>
      </x:c>
      <x:c r="J176" s="38">
        <x:f>ROUND(E176* H176,2)</x:f>
      </x:c>
      <x:c r="K176" s="0" t="s"/>
    </x:row>
    <x:row r="177" spans="1:27">
      <x:c r="D177" s="39" t="s">
        <x:v>330</x:v>
      </x:c>
      <x:c r="E177" s="0" t="s"/>
      <x:c r="H177" s="0" t="s"/>
      <x:c r="K177" s="38">
        <x:f>SUM(J174:J176)</x:f>
      </x:c>
    </x:row>
    <x:row r="178" spans="1:27">
      <x:c r="E178" s="0" t="s"/>
      <x:c r="H178" s="0" t="s"/>
      <x:c r="K178" s="0" t="s"/>
    </x:row>
    <x:row r="179" spans="1:27">
      <x:c r="D179" s="39" t="s">
        <x:v>331</x:v>
      </x:c>
      <x:c r="E179" s="0" t="s"/>
      <x:c r="H179" s="0" t="n">
        <x:v>2.5</x:v>
      </x:c>
      <x:c r="I179" s="0" t="s">
        <x:v>332</x:v>
      </x:c>
      <x:c r="J179" s="0">
        <x:f>ROUND(H179/100*K172,2)</x:f>
      </x:c>
      <x:c r="K179" s="0" t="s"/>
    </x:row>
    <x:row r="180" spans="1:27">
      <x:c r="D180" s="39" t="s">
        <x:v>333</x:v>
      </x:c>
      <x:c r="E180" s="0" t="s"/>
      <x:c r="H180" s="0" t="s"/>
      <x:c r="K180" s="40">
        <x:f>SUM(J169:J179)</x:f>
      </x:c>
    </x:row>
    <x:row r="181" spans="1:27">
      <x:c r="D181" s="39" t="s">
        <x:v>334</x:v>
      </x:c>
      <x:c r="E181" s="0" t="s"/>
      <x:c r="H181" s="0" t="n">
        <x:v>10</x:v>
      </x:c>
      <x:c r="I181" s="0" t="s">
        <x:v>332</x:v>
      </x:c>
      <x:c r="K181" s="38">
        <x:f>ROUND(H181/100*K180,2)</x:f>
      </x:c>
    </x:row>
    <x:row r="182" spans="1:27">
      <x:c r="D182" s="39" t="s">
        <x:v>335</x:v>
      </x:c>
      <x:c r="E182" s="0" t="s"/>
      <x:c r="H182" s="0" t="s"/>
      <x:c r="K182" s="40">
        <x:f>SUM(K180:K181)</x:f>
      </x:c>
    </x:row>
    <x:row r="184" spans="1:27" customFormat="1" ht="45" customHeight="1">
      <x:c r="A184" s="31" t="s"/>
      <x:c r="B184" s="31" t="s">
        <x:v>390</x:v>
      </x:c>
      <x:c r="C184" s="32" t="s">
        <x:v>14</x:v>
      </x:c>
      <x:c r="D184" s="33" t="s">
        <x:v>391</x:v>
      </x:c>
      <x:c r="E184" s="32" t="s"/>
      <x:c r="F184" s="32" t="s"/>
      <x:c r="G184" s="32" t="s"/>
      <x:c r="H184" s="34" t="s">
        <x:v>307</x:v>
      </x:c>
      <x:c r="I184" s="35" t="n">
        <x:v>1</x:v>
      </x:c>
      <x:c r="J184" s="32" t="s"/>
      <x:c r="K184" s="36">
        <x:f>ROUND(K197,2)</x:f>
      </x:c>
      <x:c r="L184" s="32" t="s"/>
      <x:c r="M184" s="32" t="s"/>
      <x:c r="N184" s="32" t="s"/>
      <x:c r="O184" s="32" t="s"/>
      <x:c r="P184" s="32" t="s"/>
      <x:c r="Q184" s="32" t="s"/>
      <x:c r="R184" s="32" t="s"/>
      <x:c r="S184" s="32" t="s"/>
      <x:c r="T184" s="32" t="s"/>
      <x:c r="U184" s="32" t="s"/>
      <x:c r="V184" s="32" t="s"/>
      <x:c r="W184" s="32" t="s"/>
      <x:c r="X184" s="32" t="s"/>
      <x:c r="Y184" s="32" t="s"/>
      <x:c r="Z184" s="32" t="s"/>
      <x:c r="AA184" s="32" t="s"/>
    </x:row>
    <x:row r="185" spans="1:27">
      <x:c r="B185" s="12" t="s">
        <x:v>308</x:v>
      </x:c>
    </x:row>
    <x:row r="186" spans="1:27">
      <x:c r="B186" s="0" t="s">
        <x:v>354</x:v>
      </x:c>
      <x:c r="C186" s="0" t="s">
        <x:v>290</x:v>
      </x:c>
      <x:c r="D186" s="0" t="s">
        <x:v>355</x:v>
      </x:c>
      <x:c r="E186" s="37" t="n">
        <x:v>0.52</x:v>
      </x:c>
      <x:c r="F186" s="0" t="s">
        <x:v>311</x:v>
      </x:c>
      <x:c r="G186" s="0" t="s">
        <x:v>312</x:v>
      </x:c>
      <x:c r="H186" s="38" t="n">
        <x:v>30.56</x:v>
      </x:c>
      <x:c r="I186" s="0" t="s">
        <x:v>313</x:v>
      </x:c>
      <x:c r="J186" s="38">
        <x:f>ROUND(E186/I184* H186,2)</x:f>
      </x:c>
      <x:c r="K186" s="0" t="s"/>
    </x:row>
    <x:row r="187" spans="1:27">
      <x:c r="B187" s="0" t="s">
        <x:v>392</x:v>
      </x:c>
      <x:c r="C187" s="0" t="s">
        <x:v>290</x:v>
      </x:c>
      <x:c r="D187" s="0" t="s">
        <x:v>393</x:v>
      </x:c>
      <x:c r="E187" s="37" t="n">
        <x:v>0.05</x:v>
      </x:c>
      <x:c r="F187" s="0" t="s">
        <x:v>311</x:v>
      </x:c>
      <x:c r="G187" s="0" t="s">
        <x:v>312</x:v>
      </x:c>
      <x:c r="H187" s="38" t="n">
        <x:v>27.13</x:v>
      </x:c>
      <x:c r="I187" s="0" t="s">
        <x:v>313</x:v>
      </x:c>
      <x:c r="J187" s="38">
        <x:f>ROUND(E187/I184* H187,2)</x:f>
      </x:c>
      <x:c r="K187" s="0" t="s"/>
    </x:row>
    <x:row r="188" spans="1:27">
      <x:c r="D188" s="39" t="s">
        <x:v>314</x:v>
      </x:c>
      <x:c r="E188" s="0" t="s"/>
      <x:c r="H188" s="0" t="s"/>
      <x:c r="K188" s="38">
        <x:f>SUM(J186:J187)</x:f>
      </x:c>
    </x:row>
    <x:row r="189" spans="1:27">
      <x:c r="B189" s="12" t="s">
        <x:v>319</x:v>
      </x:c>
      <x:c r="E189" s="0" t="s"/>
      <x:c r="H189" s="0" t="s"/>
      <x:c r="K189" s="0" t="s"/>
    </x:row>
    <x:row r="190" spans="1:27">
      <x:c r="B190" s="0" t="s">
        <x:v>394</x:v>
      </x:c>
      <x:c r="C190" s="0" t="s">
        <x:v>323</x:v>
      </x:c>
      <x:c r="D190" s="0" t="s">
        <x:v>395</x:v>
      </x:c>
      <x:c r="E190" s="37" t="n">
        <x:v>0.15</x:v>
      </x:c>
      <x:c r="G190" s="0" t="s">
        <x:v>312</x:v>
      </x:c>
      <x:c r="H190" s="38" t="n">
        <x:v>4.92</x:v>
      </x:c>
      <x:c r="I190" s="0" t="s">
        <x:v>313</x:v>
      </x:c>
      <x:c r="J190" s="38">
        <x:f>ROUND(E190* H190,2)</x:f>
      </x:c>
      <x:c r="K190" s="0" t="s"/>
    </x:row>
    <x:row r="191" spans="1:27">
      <x:c r="B191" s="0" t="s">
        <x:v>396</x:v>
      </x:c>
      <x:c r="C191" s="0" t="s">
        <x:v>323</x:v>
      </x:c>
      <x:c r="D191" s="0" t="s">
        <x:v>397</x:v>
      </x:c>
      <x:c r="E191" s="37" t="n">
        <x:v>0.3468</x:v>
      </x:c>
      <x:c r="G191" s="0" t="s">
        <x:v>312</x:v>
      </x:c>
      <x:c r="H191" s="38" t="n">
        <x:v>15.62</x:v>
      </x:c>
      <x:c r="I191" s="0" t="s">
        <x:v>313</x:v>
      </x:c>
      <x:c r="J191" s="38">
        <x:f>ROUND(E191* H191,2)</x:f>
      </x:c>
      <x:c r="K191" s="0" t="s"/>
    </x:row>
    <x:row r="192" spans="1:27">
      <x:c r="D192" s="39" t="s">
        <x:v>330</x:v>
      </x:c>
      <x:c r="E192" s="0" t="s"/>
      <x:c r="H192" s="0" t="s"/>
      <x:c r="K192" s="38">
        <x:f>SUM(J190:J191)</x:f>
      </x:c>
    </x:row>
    <x:row r="193" spans="1:27">
      <x:c r="E193" s="0" t="s"/>
      <x:c r="H193" s="0" t="s"/>
      <x:c r="K193" s="0" t="s"/>
    </x:row>
    <x:row r="194" spans="1:27">
      <x:c r="D194" s="39" t="s">
        <x:v>331</x:v>
      </x:c>
      <x:c r="E194" s="0" t="s"/>
      <x:c r="H194" s="0" t="n">
        <x:v>1.5</x:v>
      </x:c>
      <x:c r="I194" s="0" t="s">
        <x:v>332</x:v>
      </x:c>
      <x:c r="J194" s="0">
        <x:f>ROUND(H194/100*K188,2)</x:f>
      </x:c>
      <x:c r="K194" s="0" t="s"/>
    </x:row>
    <x:row r="195" spans="1:27">
      <x:c r="D195" s="39" t="s">
        <x:v>333</x:v>
      </x:c>
      <x:c r="E195" s="0" t="s"/>
      <x:c r="H195" s="0" t="s"/>
      <x:c r="K195" s="40">
        <x:f>SUM(J185:J194)</x:f>
      </x:c>
    </x:row>
    <x:row r="196" spans="1:27">
      <x:c r="D196" s="39" t="s">
        <x:v>334</x:v>
      </x:c>
      <x:c r="E196" s="0" t="s"/>
      <x:c r="H196" s="0" t="n">
        <x:v>10</x:v>
      </x:c>
      <x:c r="I196" s="0" t="s">
        <x:v>332</x:v>
      </x:c>
      <x:c r="K196" s="38">
        <x:f>ROUND(H196/100*K195,2)</x:f>
      </x:c>
    </x:row>
    <x:row r="197" spans="1:27">
      <x:c r="D197" s="39" t="s">
        <x:v>335</x:v>
      </x:c>
      <x:c r="E197" s="0" t="s"/>
      <x:c r="H197" s="0" t="s"/>
      <x:c r="K197" s="40">
        <x:f>SUM(K195:K196)</x:f>
      </x:c>
    </x:row>
    <x:row r="199" spans="1:27" customFormat="1" ht="45" customHeight="1">
      <x:c r="A199" s="31" t="s"/>
      <x:c r="B199" s="31" t="s">
        <x:v>398</x:v>
      </x:c>
      <x:c r="C199" s="32" t="s">
        <x:v>14</x:v>
      </x:c>
      <x:c r="D199" s="33" t="s">
        <x:v>399</x:v>
      </x:c>
      <x:c r="E199" s="32" t="s"/>
      <x:c r="F199" s="32" t="s"/>
      <x:c r="G199" s="32" t="s"/>
      <x:c r="H199" s="34" t="s">
        <x:v>307</x:v>
      </x:c>
      <x:c r="I199" s="35" t="n">
        <x:v>1</x:v>
      </x:c>
      <x:c r="J199" s="32" t="s"/>
      <x:c r="K199" s="36">
        <x:f>ROUND(K211,2)</x:f>
      </x:c>
      <x:c r="L199" s="32" t="s"/>
      <x:c r="M199" s="32" t="s"/>
      <x:c r="N199" s="32" t="s"/>
      <x:c r="O199" s="32" t="s"/>
      <x:c r="P199" s="32" t="s"/>
      <x:c r="Q199" s="32" t="s"/>
      <x:c r="R199" s="32" t="s"/>
      <x:c r="S199" s="32" t="s"/>
      <x:c r="T199" s="32" t="s"/>
      <x:c r="U199" s="32" t="s"/>
      <x:c r="V199" s="32" t="s"/>
      <x:c r="W199" s="32" t="s"/>
      <x:c r="X199" s="32" t="s"/>
      <x:c r="Y199" s="32" t="s"/>
      <x:c r="Z199" s="32" t="s"/>
      <x:c r="AA199" s="32" t="s"/>
    </x:row>
    <x:row r="200" spans="1:27">
      <x:c r="B200" s="12" t="s">
        <x:v>308</x:v>
      </x:c>
    </x:row>
    <x:row r="201" spans="1:27">
      <x:c r="B201" s="0" t="s">
        <x:v>344</x:v>
      </x:c>
      <x:c r="C201" s="0" t="s">
        <x:v>290</x:v>
      </x:c>
      <x:c r="D201" s="0" t="s">
        <x:v>345</x:v>
      </x:c>
      <x:c r="E201" s="37" t="n">
        <x:v>0.03</x:v>
      </x:c>
      <x:c r="F201" s="0" t="s">
        <x:v>311</x:v>
      </x:c>
      <x:c r="G201" s="0" t="s">
        <x:v>312</x:v>
      </x:c>
      <x:c r="H201" s="38" t="n">
        <x:v>25.51</x:v>
      </x:c>
      <x:c r="I201" s="0" t="s">
        <x:v>313</x:v>
      </x:c>
      <x:c r="J201" s="38">
        <x:f>ROUND(E201/I199* H201,2)</x:f>
      </x:c>
      <x:c r="K201" s="0" t="s"/>
    </x:row>
    <x:row r="202" spans="1:27">
      <x:c r="B202" s="0" t="s">
        <x:v>378</x:v>
      </x:c>
      <x:c r="C202" s="0" t="s">
        <x:v>290</x:v>
      </x:c>
      <x:c r="D202" s="0" t="s">
        <x:v>379</x:v>
      </x:c>
      <x:c r="E202" s="37" t="n">
        <x:v>0.06</x:v>
      </x:c>
      <x:c r="F202" s="0" t="s">
        <x:v>311</x:v>
      </x:c>
      <x:c r="G202" s="0" t="s">
        <x:v>312</x:v>
      </x:c>
      <x:c r="H202" s="38" t="n">
        <x:v>27.19</x:v>
      </x:c>
      <x:c r="I202" s="0" t="s">
        <x:v>313</x:v>
      </x:c>
      <x:c r="J202" s="38">
        <x:f>ROUND(E202/I199* H202,2)</x:f>
      </x:c>
      <x:c r="K202" s="0" t="s"/>
    </x:row>
    <x:row r="203" spans="1:27">
      <x:c r="D203" s="39" t="s">
        <x:v>314</x:v>
      </x:c>
      <x:c r="E203" s="0" t="s"/>
      <x:c r="H203" s="0" t="s"/>
      <x:c r="K203" s="38">
        <x:f>SUM(J201:J202)</x:f>
      </x:c>
    </x:row>
    <x:row r="204" spans="1:27">
      <x:c r="B204" s="12" t="s">
        <x:v>319</x:v>
      </x:c>
      <x:c r="E204" s="0" t="s"/>
      <x:c r="H204" s="0" t="s"/>
      <x:c r="K204" s="0" t="s"/>
    </x:row>
    <x:row r="205" spans="1:27">
      <x:c r="B205" s="0" t="s">
        <x:v>400</x:v>
      </x:c>
      <x:c r="C205" s="0" t="s">
        <x:v>14</x:v>
      </x:c>
      <x:c r="D205" s="0" t="s">
        <x:v>401</x:v>
      </x:c>
      <x:c r="E205" s="37" t="n">
        <x:v>1.02</x:v>
      </x:c>
      <x:c r="G205" s="0" t="s">
        <x:v>312</x:v>
      </x:c>
      <x:c r="H205" s="38" t="n">
        <x:v>3.44</x:v>
      </x:c>
      <x:c r="I205" s="0" t="s">
        <x:v>313</x:v>
      </x:c>
      <x:c r="J205" s="38">
        <x:f>ROUND(E205* H205,2)</x:f>
      </x:c>
      <x:c r="K205" s="0" t="s"/>
    </x:row>
    <x:row r="206" spans="1:27">
      <x:c r="D206" s="39" t="s">
        <x:v>330</x:v>
      </x:c>
      <x:c r="E206" s="0" t="s"/>
      <x:c r="H206" s="0" t="s"/>
      <x:c r="K206" s="38">
        <x:f>SUM(J205:J205)</x:f>
      </x:c>
    </x:row>
    <x:row r="207" spans="1:27">
      <x:c r="E207" s="0" t="s"/>
      <x:c r="H207" s="0" t="s"/>
      <x:c r="K207" s="0" t="s"/>
    </x:row>
    <x:row r="208" spans="1:27">
      <x:c r="D208" s="39" t="s">
        <x:v>331</x:v>
      </x:c>
      <x:c r="E208" s="0" t="s"/>
      <x:c r="H208" s="0" t="n">
        <x:v>1.5</x:v>
      </x:c>
      <x:c r="I208" s="0" t="s">
        <x:v>332</x:v>
      </x:c>
      <x:c r="J208" s="0">
        <x:f>ROUND(H208/100*K203,2)</x:f>
      </x:c>
      <x:c r="K208" s="0" t="s"/>
    </x:row>
    <x:row r="209" spans="1:27">
      <x:c r="D209" s="39" t="s">
        <x:v>333</x:v>
      </x:c>
      <x:c r="E209" s="0" t="s"/>
      <x:c r="H209" s="0" t="s"/>
      <x:c r="K209" s="40">
        <x:f>SUM(J200:J208)</x:f>
      </x:c>
    </x:row>
    <x:row r="210" spans="1:27">
      <x:c r="D210" s="39" t="s">
        <x:v>334</x:v>
      </x:c>
      <x:c r="E210" s="0" t="s"/>
      <x:c r="H210" s="0" t="n">
        <x:v>10</x:v>
      </x:c>
      <x:c r="I210" s="0" t="s">
        <x:v>332</x:v>
      </x:c>
      <x:c r="K210" s="38">
        <x:f>ROUND(H210/100*K209,2)</x:f>
      </x:c>
    </x:row>
    <x:row r="211" spans="1:27">
      <x:c r="D211" s="39" t="s">
        <x:v>335</x:v>
      </x:c>
      <x:c r="E211" s="0" t="s"/>
      <x:c r="H211" s="0" t="s"/>
      <x:c r="K211" s="40">
        <x:f>SUM(K209:K210)</x:f>
      </x:c>
    </x:row>
    <x:row r="213" spans="1:27" customFormat="1" ht="45" customHeight="1">
      <x:c r="A213" s="31" t="s"/>
      <x:c r="B213" s="31" t="s">
        <x:v>402</x:v>
      </x:c>
      <x:c r="C213" s="32" t="s">
        <x:v>73</x:v>
      </x:c>
      <x:c r="D213" s="33" t="s">
        <x:v>403</x:v>
      </x:c>
      <x:c r="E213" s="32" t="s"/>
      <x:c r="F213" s="32" t="s"/>
      <x:c r="G213" s="32" t="s"/>
      <x:c r="H213" s="34" t="s">
        <x:v>307</x:v>
      </x:c>
      <x:c r="I213" s="35" t="n">
        <x:v>1</x:v>
      </x:c>
      <x:c r="J213" s="32" t="s"/>
      <x:c r="K213" s="36">
        <x:f>ROUND(K219,2)</x:f>
      </x:c>
      <x:c r="L213" s="32" t="s"/>
      <x:c r="M213" s="32" t="s"/>
      <x:c r="N213" s="32" t="s"/>
      <x:c r="O213" s="32" t="s"/>
      <x:c r="P213" s="32" t="s"/>
      <x:c r="Q213" s="32" t="s"/>
      <x:c r="R213" s="32" t="s"/>
      <x:c r="S213" s="32" t="s"/>
      <x:c r="T213" s="32" t="s"/>
      <x:c r="U213" s="32" t="s"/>
      <x:c r="V213" s="32" t="s"/>
      <x:c r="W213" s="32" t="s"/>
      <x:c r="X213" s="32" t="s"/>
      <x:c r="Y213" s="32" t="s"/>
      <x:c r="Z213" s="32" t="s"/>
      <x:c r="AA213" s="32" t="s"/>
    </x:row>
    <x:row r="214" spans="1:27">
      <x:c r="B214" s="12" t="s">
        <x:v>319</x:v>
      </x:c>
    </x:row>
    <x:row r="215" spans="1:27">
      <x:c r="B215" s="0" t="s">
        <x:v>404</x:v>
      </x:c>
      <x:c r="C215" s="0" t="s">
        <x:v>23</x:v>
      </x:c>
      <x:c r="D215" s="0" t="s">
        <x:v>405</x:v>
      </x:c>
      <x:c r="E215" s="37" t="n">
        <x:v>2.4</x:v>
      </x:c>
      <x:c r="G215" s="0" t="s">
        <x:v>312</x:v>
      </x:c>
      <x:c r="H215" s="38" t="n">
        <x:v>3.78</x:v>
      </x:c>
      <x:c r="I215" s="0" t="s">
        <x:v>313</x:v>
      </x:c>
      <x:c r="J215" s="38">
        <x:f>ROUND(E215* H215,2)</x:f>
      </x:c>
      <x:c r="K215" s="0" t="s"/>
    </x:row>
    <x:row r="216" spans="1:27">
      <x:c r="D216" s="39" t="s">
        <x:v>330</x:v>
      </x:c>
      <x:c r="E216" s="0" t="s"/>
      <x:c r="H216" s="0" t="s"/>
      <x:c r="K216" s="38">
        <x:f>SUM(J215:J215)</x:f>
      </x:c>
    </x:row>
    <x:row r="217" spans="1:27">
      <x:c r="D217" s="39" t="s">
        <x:v>333</x:v>
      </x:c>
      <x:c r="E217" s="0" t="s"/>
      <x:c r="H217" s="0" t="s"/>
      <x:c r="K217" s="40">
        <x:f>SUM(J214:J216)</x:f>
      </x:c>
    </x:row>
    <x:row r="218" spans="1:27">
      <x:c r="D218" s="39" t="s">
        <x:v>334</x:v>
      </x:c>
      <x:c r="E218" s="0" t="s"/>
      <x:c r="H218" s="0" t="n">
        <x:v>10</x:v>
      </x:c>
      <x:c r="I218" s="0" t="s">
        <x:v>332</x:v>
      </x:c>
      <x:c r="K218" s="38">
        <x:f>ROUND(H218/100*K217,2)</x:f>
      </x:c>
    </x:row>
    <x:row r="219" spans="1:27">
      <x:c r="D219" s="39" t="s">
        <x:v>335</x:v>
      </x:c>
      <x:c r="E219" s="0" t="s"/>
      <x:c r="H219" s="0" t="s"/>
      <x:c r="K219" s="40">
        <x:f>SUM(K217:K218)</x:f>
      </x:c>
    </x:row>
    <x:row r="221" spans="1:27" customFormat="1" ht="45" customHeight="1">
      <x:c r="A221" s="31" t="s"/>
      <x:c r="B221" s="31" t="s">
        <x:v>406</x:v>
      </x:c>
      <x:c r="C221" s="32" t="s">
        <x:v>14</x:v>
      </x:c>
      <x:c r="D221" s="33" t="s">
        <x:v>407</x:v>
      </x:c>
      <x:c r="E221" s="32" t="s"/>
      <x:c r="F221" s="32" t="s"/>
      <x:c r="G221" s="32" t="s"/>
      <x:c r="H221" s="34" t="s">
        <x:v>307</x:v>
      </x:c>
      <x:c r="I221" s="35" t="n">
        <x:v>1</x:v>
      </x:c>
      <x:c r="J221" s="32" t="s"/>
      <x:c r="K221" s="36">
        <x:f>ROUND(K234,2)</x:f>
      </x:c>
      <x:c r="L221" s="32" t="s"/>
      <x:c r="M221" s="32" t="s"/>
      <x:c r="N221" s="32" t="s"/>
      <x:c r="O221" s="32" t="s"/>
      <x:c r="P221" s="32" t="s"/>
      <x:c r="Q221" s="32" t="s"/>
      <x:c r="R221" s="32" t="s"/>
      <x:c r="S221" s="32" t="s"/>
      <x:c r="T221" s="32" t="s"/>
      <x:c r="U221" s="32" t="s"/>
      <x:c r="V221" s="32" t="s"/>
      <x:c r="W221" s="32" t="s"/>
      <x:c r="X221" s="32" t="s"/>
      <x:c r="Y221" s="32" t="s"/>
      <x:c r="Z221" s="32" t="s"/>
      <x:c r="AA221" s="32" t="s"/>
    </x:row>
    <x:row r="222" spans="1:27">
      <x:c r="B222" s="12" t="s">
        <x:v>308</x:v>
      </x:c>
    </x:row>
    <x:row r="223" spans="1:27">
      <x:c r="B223" s="0" t="s">
        <x:v>408</x:v>
      </x:c>
      <x:c r="C223" s="0" t="s">
        <x:v>290</x:v>
      </x:c>
      <x:c r="D223" s="0" t="s">
        <x:v>409</x:v>
      </x:c>
      <x:c r="E223" s="37" t="n">
        <x:v>0.013</x:v>
      </x:c>
      <x:c r="F223" s="0" t="s">
        <x:v>311</x:v>
      </x:c>
      <x:c r="G223" s="0" t="s">
        <x:v>312</x:v>
      </x:c>
      <x:c r="H223" s="38" t="n">
        <x:v>27.35</x:v>
      </x:c>
      <x:c r="I223" s="0" t="s">
        <x:v>313</x:v>
      </x:c>
      <x:c r="J223" s="38">
        <x:f>ROUND(E223/I221* H223,2)</x:f>
      </x:c>
      <x:c r="K223" s="0" t="s"/>
    </x:row>
    <x:row r="224" spans="1:27">
      <x:c r="B224" s="0" t="s">
        <x:v>410</x:v>
      </x:c>
      <x:c r="C224" s="0" t="s">
        <x:v>290</x:v>
      </x:c>
      <x:c r="D224" s="0" t="s">
        <x:v>411</x:v>
      </x:c>
      <x:c r="E224" s="37" t="n">
        <x:v>0.25</x:v>
      </x:c>
      <x:c r="F224" s="0" t="s">
        <x:v>311</x:v>
      </x:c>
      <x:c r="G224" s="0" t="s">
        <x:v>312</x:v>
      </x:c>
      <x:c r="H224" s="38" t="n">
        <x:v>31.11</x:v>
      </x:c>
      <x:c r="I224" s="0" t="s">
        <x:v>313</x:v>
      </x:c>
      <x:c r="J224" s="38">
        <x:f>ROUND(E224/I221* H224,2)</x:f>
      </x:c>
      <x:c r="K224" s="0" t="s"/>
    </x:row>
    <x:row r="225" spans="1:27">
      <x:c r="D225" s="39" t="s">
        <x:v>314</x:v>
      </x:c>
      <x:c r="E225" s="0" t="s"/>
      <x:c r="H225" s="0" t="s"/>
      <x:c r="K225" s="38">
        <x:f>SUM(J223:J224)</x:f>
      </x:c>
    </x:row>
    <x:row r="226" spans="1:27">
      <x:c r="B226" s="12" t="s">
        <x:v>319</x:v>
      </x:c>
      <x:c r="E226" s="0" t="s"/>
      <x:c r="H226" s="0" t="s"/>
      <x:c r="K226" s="0" t="s"/>
    </x:row>
    <x:row r="227" spans="1:27">
      <x:c r="B227" s="0" t="s">
        <x:v>412</x:v>
      </x:c>
      <x:c r="C227" s="0" t="s">
        <x:v>14</x:v>
      </x:c>
      <x:c r="D227" s="0" t="s">
        <x:v>413</x:v>
      </x:c>
      <x:c r="E227" s="37" t="n">
        <x:v>1</x:v>
      </x:c>
      <x:c r="G227" s="0" t="s">
        <x:v>312</x:v>
      </x:c>
      <x:c r="H227" s="38" t="n">
        <x:v>16.38</x:v>
      </x:c>
      <x:c r="I227" s="0" t="s">
        <x:v>313</x:v>
      </x:c>
      <x:c r="J227" s="38">
        <x:f>ROUND(E227* H227,2)</x:f>
      </x:c>
      <x:c r="K227" s="0" t="s"/>
    </x:row>
    <x:row r="228" spans="1:27">
      <x:c r="B228" s="0" t="s">
        <x:v>414</x:v>
      </x:c>
      <x:c r="C228" s="0" t="s">
        <x:v>415</x:v>
      </x:c>
      <x:c r="D228" s="0" t="s">
        <x:v>416</x:v>
      </x:c>
      <x:c r="E228" s="37" t="n">
        <x:v>0.08</x:v>
      </x:c>
      <x:c r="G228" s="0" t="s">
        <x:v>312</x:v>
      </x:c>
      <x:c r="H228" s="38" t="n">
        <x:v>3.93</x:v>
      </x:c>
      <x:c r="I228" s="0" t="s">
        <x:v>313</x:v>
      </x:c>
      <x:c r="J228" s="38">
        <x:f>ROUND(E228* H228,2)</x:f>
      </x:c>
      <x:c r="K228" s="0" t="s"/>
    </x:row>
    <x:row r="229" spans="1:27">
      <x:c r="D229" s="39" t="s">
        <x:v>330</x:v>
      </x:c>
      <x:c r="E229" s="0" t="s"/>
      <x:c r="H229" s="0" t="s"/>
      <x:c r="K229" s="38">
        <x:f>SUM(J227:J228)</x:f>
      </x:c>
    </x:row>
    <x:row r="230" spans="1:27">
      <x:c r="E230" s="0" t="s"/>
      <x:c r="H230" s="0" t="s"/>
      <x:c r="K230" s="0" t="s"/>
    </x:row>
    <x:row r="231" spans="1:27">
      <x:c r="D231" s="39" t="s">
        <x:v>331</x:v>
      </x:c>
      <x:c r="E231" s="0" t="s"/>
      <x:c r="H231" s="0" t="n">
        <x:v>2.5</x:v>
      </x:c>
      <x:c r="I231" s="0" t="s">
        <x:v>332</x:v>
      </x:c>
      <x:c r="J231" s="0">
        <x:f>ROUND(H231/100*K225,2)</x:f>
      </x:c>
      <x:c r="K231" s="0" t="s"/>
    </x:row>
    <x:row r="232" spans="1:27">
      <x:c r="D232" s="39" t="s">
        <x:v>333</x:v>
      </x:c>
      <x:c r="E232" s="0" t="s"/>
      <x:c r="H232" s="0" t="s"/>
      <x:c r="K232" s="40">
        <x:f>SUM(J222:J231)</x:f>
      </x:c>
    </x:row>
    <x:row r="233" spans="1:27">
      <x:c r="D233" s="39" t="s">
        <x:v>334</x:v>
      </x:c>
      <x:c r="E233" s="0" t="s"/>
      <x:c r="H233" s="0" t="n">
        <x:v>10</x:v>
      </x:c>
      <x:c r="I233" s="0" t="s">
        <x:v>332</x:v>
      </x:c>
      <x:c r="K233" s="38">
        <x:f>ROUND(H233/100*K232,2)</x:f>
      </x:c>
    </x:row>
    <x:row r="234" spans="1:27">
      <x:c r="D234" s="39" t="s">
        <x:v>335</x:v>
      </x:c>
      <x:c r="E234" s="0" t="s"/>
      <x:c r="H234" s="0" t="s"/>
      <x:c r="K234" s="40">
        <x:f>SUM(K232:K233)</x:f>
      </x:c>
    </x:row>
    <x:row r="236" spans="1:27" customFormat="1" ht="45" customHeight="1">
      <x:c r="A236" s="31" t="s"/>
      <x:c r="B236" s="31" t="s">
        <x:v>417</x:v>
      </x:c>
      <x:c r="C236" s="32" t="s">
        <x:v>23</x:v>
      </x:c>
      <x:c r="D236" s="33" t="s">
        <x:v>418</x:v>
      </x:c>
      <x:c r="E236" s="32" t="s"/>
      <x:c r="F236" s="32" t="s"/>
      <x:c r="G236" s="32" t="s"/>
      <x:c r="H236" s="34" t="s">
        <x:v>307</x:v>
      </x:c>
      <x:c r="I236" s="35" t="n">
        <x:v>1</x:v>
      </x:c>
      <x:c r="J236" s="32" t="s"/>
      <x:c r="K236" s="36">
        <x:f>ROUND(K248,2)</x:f>
      </x:c>
      <x:c r="L236" s="32" t="s"/>
      <x:c r="M236" s="32" t="s"/>
      <x:c r="N236" s="32" t="s"/>
      <x:c r="O236" s="32" t="s"/>
      <x:c r="P236" s="32" t="s"/>
      <x:c r="Q236" s="32" t="s"/>
      <x:c r="R236" s="32" t="s"/>
      <x:c r="S236" s="32" t="s"/>
      <x:c r="T236" s="32" t="s"/>
      <x:c r="U236" s="32" t="s"/>
      <x:c r="V236" s="32" t="s"/>
      <x:c r="W236" s="32" t="s"/>
      <x:c r="X236" s="32" t="s"/>
      <x:c r="Y236" s="32" t="s"/>
      <x:c r="Z236" s="32" t="s"/>
      <x:c r="AA236" s="32" t="s"/>
    </x:row>
    <x:row r="237" spans="1:27">
      <x:c r="B237" s="12" t="s">
        <x:v>308</x:v>
      </x:c>
    </x:row>
    <x:row r="238" spans="1:27">
      <x:c r="B238" s="0" t="s">
        <x:v>410</x:v>
      </x:c>
      <x:c r="C238" s="0" t="s">
        <x:v>290</x:v>
      </x:c>
      <x:c r="D238" s="0" t="s">
        <x:v>411</x:v>
      </x:c>
      <x:c r="E238" s="37" t="n">
        <x:v>0.031</x:v>
      </x:c>
      <x:c r="F238" s="0" t="s">
        <x:v>311</x:v>
      </x:c>
      <x:c r="G238" s="0" t="s">
        <x:v>312</x:v>
      </x:c>
      <x:c r="H238" s="38" t="n">
        <x:v>31.11</x:v>
      </x:c>
      <x:c r="I238" s="0" t="s">
        <x:v>313</x:v>
      </x:c>
      <x:c r="J238" s="38">
        <x:f>ROUND(E238/I236* H238,2)</x:f>
      </x:c>
      <x:c r="K238" s="0" t="s"/>
    </x:row>
    <x:row r="239" spans="1:27">
      <x:c r="D239" s="39" t="s">
        <x:v>314</x:v>
      </x:c>
      <x:c r="E239" s="0" t="s"/>
      <x:c r="H239" s="0" t="s"/>
      <x:c r="K239" s="38">
        <x:f>SUM(J238:J238)</x:f>
      </x:c>
    </x:row>
    <x:row r="240" spans="1:27">
      <x:c r="B240" s="12" t="s">
        <x:v>319</x:v>
      </x:c>
      <x:c r="E240" s="0" t="s"/>
      <x:c r="H240" s="0" t="s"/>
      <x:c r="K240" s="0" t="s"/>
    </x:row>
    <x:row r="241" spans="1:27">
      <x:c r="B241" s="0" t="s">
        <x:v>419</x:v>
      </x:c>
      <x:c r="C241" s="0" t="s">
        <x:v>23</x:v>
      </x:c>
      <x:c r="D241" s="0" t="s">
        <x:v>418</x:v>
      </x:c>
      <x:c r="E241" s="37" t="n">
        <x:v>1.05</x:v>
      </x:c>
      <x:c r="G241" s="0" t="s">
        <x:v>312</x:v>
      </x:c>
      <x:c r="H241" s="38" t="n">
        <x:v>2.29</x:v>
      </x:c>
      <x:c r="I241" s="0" t="s">
        <x:v>313</x:v>
      </x:c>
      <x:c r="J241" s="38">
        <x:f>ROUND(E241* H241,2)</x:f>
      </x:c>
      <x:c r="K241" s="0" t="s"/>
    </x:row>
    <x:row r="242" spans="1:27">
      <x:c r="B242" s="0" t="s">
        <x:v>420</x:v>
      </x:c>
      <x:c r="C242" s="0" t="s">
        <x:v>323</x:v>
      </x:c>
      <x:c r="D242" s="0" t="s">
        <x:v>421</x:v>
      </x:c>
      <x:c r="E242" s="37" t="n">
        <x:v>0.01</x:v>
      </x:c>
      <x:c r="G242" s="0" t="s">
        <x:v>312</x:v>
      </x:c>
      <x:c r="H242" s="38" t="n">
        <x:v>1.53</x:v>
      </x:c>
      <x:c r="I242" s="0" t="s">
        <x:v>313</x:v>
      </x:c>
      <x:c r="J242" s="38">
        <x:f>ROUND(E242* H242,2)</x:f>
      </x:c>
      <x:c r="K242" s="0" t="s"/>
    </x:row>
    <x:row r="243" spans="1:27">
      <x:c r="D243" s="39" t="s">
        <x:v>330</x:v>
      </x:c>
      <x:c r="E243" s="0" t="s"/>
      <x:c r="H243" s="0" t="s"/>
      <x:c r="K243" s="38">
        <x:f>SUM(J241:J242)</x:f>
      </x:c>
    </x:row>
    <x:row r="244" spans="1:27">
      <x:c r="E244" s="0" t="s"/>
      <x:c r="H244" s="0" t="s"/>
      <x:c r="K244" s="0" t="s"/>
    </x:row>
    <x:row r="245" spans="1:27">
      <x:c r="D245" s="39" t="s">
        <x:v>331</x:v>
      </x:c>
      <x:c r="E245" s="0" t="s"/>
      <x:c r="H245" s="0" t="n">
        <x:v>1.5</x:v>
      </x:c>
      <x:c r="I245" s="0" t="s">
        <x:v>332</x:v>
      </x:c>
      <x:c r="J245" s="0">
        <x:f>ROUND(H245/100*K239,2)</x:f>
      </x:c>
      <x:c r="K245" s="0" t="s"/>
    </x:row>
    <x:row r="246" spans="1:27">
      <x:c r="D246" s="39" t="s">
        <x:v>333</x:v>
      </x:c>
      <x:c r="E246" s="0" t="s"/>
      <x:c r="H246" s="0" t="s"/>
      <x:c r="K246" s="40">
        <x:f>SUM(J237:J245)</x:f>
      </x:c>
    </x:row>
    <x:row r="247" spans="1:27">
      <x:c r="D247" s="39" t="s">
        <x:v>334</x:v>
      </x:c>
      <x:c r="E247" s="0" t="s"/>
      <x:c r="H247" s="0" t="n">
        <x:v>10</x:v>
      </x:c>
      <x:c r="I247" s="0" t="s">
        <x:v>332</x:v>
      </x:c>
      <x:c r="K247" s="38">
        <x:f>ROUND(H247/100*K246,2)</x:f>
      </x:c>
    </x:row>
    <x:row r="248" spans="1:27">
      <x:c r="D248" s="39" t="s">
        <x:v>335</x:v>
      </x:c>
      <x:c r="E248" s="0" t="s"/>
      <x:c r="H248" s="0" t="s"/>
      <x:c r="K248" s="40">
        <x:f>SUM(K246:K247)</x:f>
      </x:c>
    </x:row>
    <x:row r="250" spans="1:27" customFormat="1" ht="45" customHeight="1">
      <x:c r="A250" s="31" t="s"/>
      <x:c r="B250" s="31" t="s">
        <x:v>422</x:v>
      </x:c>
      <x:c r="C250" s="32" t="s">
        <x:v>23</x:v>
      </x:c>
      <x:c r="D250" s="33" t="s">
        <x:v>423</x:v>
      </x:c>
      <x:c r="E250" s="32" t="s"/>
      <x:c r="F250" s="32" t="s"/>
      <x:c r="G250" s="32" t="s"/>
      <x:c r="H250" s="34" t="s">
        <x:v>307</x:v>
      </x:c>
      <x:c r="I250" s="35" t="n">
        <x:v>1</x:v>
      </x:c>
      <x:c r="J250" s="32" t="s"/>
      <x:c r="K250" s="36">
        <x:f>ROUND(K264,2)</x:f>
      </x:c>
      <x:c r="L250" s="32" t="s"/>
      <x:c r="M250" s="32" t="s"/>
      <x:c r="N250" s="32" t="s"/>
      <x:c r="O250" s="32" t="s"/>
      <x:c r="P250" s="32" t="s"/>
      <x:c r="Q250" s="32" t="s"/>
      <x:c r="R250" s="32" t="s"/>
      <x:c r="S250" s="32" t="s"/>
      <x:c r="T250" s="32" t="s"/>
      <x:c r="U250" s="32" t="s"/>
      <x:c r="V250" s="32" t="s"/>
      <x:c r="W250" s="32" t="s"/>
      <x:c r="X250" s="32" t="s"/>
      <x:c r="Y250" s="32" t="s"/>
      <x:c r="Z250" s="32" t="s"/>
      <x:c r="AA250" s="32" t="s"/>
    </x:row>
    <x:row r="251" spans="1:27">
      <x:c r="B251" s="12" t="s">
        <x:v>308</x:v>
      </x:c>
    </x:row>
    <x:row r="252" spans="1:27">
      <x:c r="B252" s="0" t="s">
        <x:v>424</x:v>
      </x:c>
      <x:c r="C252" s="0" t="s">
        <x:v>290</x:v>
      </x:c>
      <x:c r="D252" s="0" t="s">
        <x:v>425</x:v>
      </x:c>
      <x:c r="E252" s="37" t="n">
        <x:v>0.18</x:v>
      </x:c>
      <x:c r="F252" s="0" t="s">
        <x:v>311</x:v>
      </x:c>
      <x:c r="G252" s="0" t="s">
        <x:v>312</x:v>
      </x:c>
      <x:c r="H252" s="38" t="n">
        <x:v>27.09</x:v>
      </x:c>
      <x:c r="I252" s="0" t="s">
        <x:v>313</x:v>
      </x:c>
      <x:c r="J252" s="38">
        <x:f>ROUND(E252/I250* H252,2)</x:f>
      </x:c>
      <x:c r="K252" s="0" t="s"/>
    </x:row>
    <x:row r="253" spans="1:27">
      <x:c r="B253" s="0" t="s">
        <x:v>426</x:v>
      </x:c>
      <x:c r="C253" s="0" t="s">
        <x:v>290</x:v>
      </x:c>
      <x:c r="D253" s="0" t="s">
        <x:v>427</x:v>
      </x:c>
      <x:c r="E253" s="37" t="n">
        <x:v>0.36</x:v>
      </x:c>
      <x:c r="F253" s="0" t="s">
        <x:v>311</x:v>
      </x:c>
      <x:c r="G253" s="0" t="s">
        <x:v>312</x:v>
      </x:c>
      <x:c r="H253" s="38" t="n">
        <x:v>31.58</x:v>
      </x:c>
      <x:c r="I253" s="0" t="s">
        <x:v>313</x:v>
      </x:c>
      <x:c r="J253" s="38">
        <x:f>ROUND(E253/I250* H253,2)</x:f>
      </x:c>
      <x:c r="K253" s="0" t="s"/>
    </x:row>
    <x:row r="254" spans="1:27">
      <x:c r="D254" s="39" t="s">
        <x:v>314</x:v>
      </x:c>
      <x:c r="E254" s="0" t="s"/>
      <x:c r="H254" s="0" t="s"/>
      <x:c r="K254" s="38">
        <x:f>SUM(J252:J253)</x:f>
      </x:c>
    </x:row>
    <x:row r="255" spans="1:27">
      <x:c r="B255" s="12" t="s">
        <x:v>319</x:v>
      </x:c>
      <x:c r="E255" s="0" t="s"/>
      <x:c r="H255" s="0" t="s"/>
      <x:c r="K255" s="0" t="s"/>
    </x:row>
    <x:row r="256" spans="1:27">
      <x:c r="B256" s="0" t="s">
        <x:v>428</x:v>
      </x:c>
      <x:c r="C256" s="0" t="s">
        <x:v>73</x:v>
      </x:c>
      <x:c r="D256" s="0" t="s">
        <x:v>429</x:v>
      </x:c>
      <x:c r="E256" s="37" t="n">
        <x:v>1</x:v>
      </x:c>
      <x:c r="G256" s="0" t="s">
        <x:v>312</x:v>
      </x:c>
      <x:c r="H256" s="38" t="n">
        <x:v>0.82</x:v>
      </x:c>
      <x:c r="I256" s="0" t="s">
        <x:v>313</x:v>
      </x:c>
      <x:c r="J256" s="38">
        <x:f>ROUND(E256* H256,2)</x:f>
      </x:c>
      <x:c r="K256" s="0" t="s"/>
    </x:row>
    <x:row r="257" spans="1:27">
      <x:c r="B257" s="0" t="s">
        <x:v>430</x:v>
      </x:c>
      <x:c r="C257" s="0" t="s">
        <x:v>23</x:v>
      </x:c>
      <x:c r="D257" s="0" t="s">
        <x:v>431</x:v>
      </x:c>
      <x:c r="E257" s="37" t="n">
        <x:v>1.25</x:v>
      </x:c>
      <x:c r="G257" s="0" t="s">
        <x:v>312</x:v>
      </x:c>
      <x:c r="H257" s="38" t="n">
        <x:v>1.28</x:v>
      </x:c>
      <x:c r="I257" s="0" t="s">
        <x:v>313</x:v>
      </x:c>
      <x:c r="J257" s="38">
        <x:f>ROUND(E257* H257,2)</x:f>
      </x:c>
      <x:c r="K257" s="0" t="s"/>
    </x:row>
    <x:row r="258" spans="1:27">
      <x:c r="B258" s="0" t="s">
        <x:v>432</x:v>
      </x:c>
      <x:c r="C258" s="0" t="s">
        <x:v>73</x:v>
      </x:c>
      <x:c r="D258" s="0" t="s">
        <x:v>433</x:v>
      </x:c>
      <x:c r="E258" s="37" t="n">
        <x:v>1</x:v>
      </x:c>
      <x:c r="G258" s="0" t="s">
        <x:v>312</x:v>
      </x:c>
      <x:c r="H258" s="38" t="n">
        <x:v>0.01</x:v>
      </x:c>
      <x:c r="I258" s="0" t="s">
        <x:v>313</x:v>
      </x:c>
      <x:c r="J258" s="38">
        <x:f>ROUND(E258* H258,2)</x:f>
      </x:c>
      <x:c r="K258" s="0" t="s"/>
    </x:row>
    <x:row r="259" spans="1:27">
      <x:c r="D259" s="39" t="s">
        <x:v>330</x:v>
      </x:c>
      <x:c r="E259" s="0" t="s"/>
      <x:c r="H259" s="0" t="s"/>
      <x:c r="K259" s="38">
        <x:f>SUM(J256:J258)</x:f>
      </x:c>
    </x:row>
    <x:row r="260" spans="1:27">
      <x:c r="E260" s="0" t="s"/>
      <x:c r="H260" s="0" t="s"/>
      <x:c r="K260" s="0" t="s"/>
    </x:row>
    <x:row r="261" spans="1:27">
      <x:c r="D261" s="39" t="s">
        <x:v>331</x:v>
      </x:c>
      <x:c r="E261" s="0" t="s"/>
      <x:c r="H261" s="0" t="n">
        <x:v>1.5</x:v>
      </x:c>
      <x:c r="I261" s="0" t="s">
        <x:v>332</x:v>
      </x:c>
      <x:c r="J261" s="0">
        <x:f>ROUND(H261/100*K254,2)</x:f>
      </x:c>
      <x:c r="K261" s="0" t="s"/>
    </x:row>
    <x:row r="262" spans="1:27">
      <x:c r="D262" s="39" t="s">
        <x:v>333</x:v>
      </x:c>
      <x:c r="E262" s="0" t="s"/>
      <x:c r="H262" s="0" t="s"/>
      <x:c r="K262" s="40">
        <x:f>SUM(J251:J261)</x:f>
      </x:c>
    </x:row>
    <x:row r="263" spans="1:27">
      <x:c r="D263" s="39" t="s">
        <x:v>334</x:v>
      </x:c>
      <x:c r="E263" s="0" t="s"/>
      <x:c r="H263" s="0" t="n">
        <x:v>10</x:v>
      </x:c>
      <x:c r="I263" s="0" t="s">
        <x:v>332</x:v>
      </x:c>
      <x:c r="K263" s="38">
        <x:f>ROUND(H263/100*K262,2)</x:f>
      </x:c>
    </x:row>
    <x:row r="264" spans="1:27">
      <x:c r="D264" s="39" t="s">
        <x:v>335</x:v>
      </x:c>
      <x:c r="E264" s="0" t="s"/>
      <x:c r="H264" s="0" t="s"/>
      <x:c r="K264" s="40">
        <x:f>SUM(K262:K263)</x:f>
      </x:c>
    </x:row>
    <x:row r="266" spans="1:27" customFormat="1" ht="45" customHeight="1">
      <x:c r="A266" s="31" t="s"/>
      <x:c r="B266" s="31" t="s">
        <x:v>434</x:v>
      </x:c>
      <x:c r="C266" s="32" t="s">
        <x:v>73</x:v>
      </x:c>
      <x:c r="D266" s="33" t="s">
        <x:v>435</x:v>
      </x:c>
      <x:c r="E266" s="32" t="s"/>
      <x:c r="F266" s="32" t="s"/>
      <x:c r="G266" s="32" t="s"/>
      <x:c r="H266" s="34" t="s">
        <x:v>307</x:v>
      </x:c>
      <x:c r="I266" s="35" t="n">
        <x:v>1</x:v>
      </x:c>
      <x:c r="J266" s="32" t="s"/>
      <x:c r="K266" s="36">
        <x:f>ROUND(K278,2)</x:f>
      </x:c>
      <x:c r="L266" s="32" t="s"/>
      <x:c r="M266" s="32" t="s"/>
      <x:c r="N266" s="32" t="s"/>
      <x:c r="O266" s="32" t="s"/>
      <x:c r="P266" s="32" t="s"/>
      <x:c r="Q266" s="32" t="s"/>
      <x:c r="R266" s="32" t="s"/>
      <x:c r="S266" s="32" t="s"/>
      <x:c r="T266" s="32" t="s"/>
      <x:c r="U266" s="32" t="s"/>
      <x:c r="V266" s="32" t="s"/>
      <x:c r="W266" s="32" t="s"/>
      <x:c r="X266" s="32" t="s"/>
      <x:c r="Y266" s="32" t="s"/>
      <x:c r="Z266" s="32" t="s"/>
      <x:c r="AA266" s="32" t="s"/>
    </x:row>
    <x:row r="267" spans="1:27">
      <x:c r="B267" s="12" t="s">
        <x:v>308</x:v>
      </x:c>
    </x:row>
    <x:row r="268" spans="1:27">
      <x:c r="B268" s="0" t="s">
        <x:v>350</x:v>
      </x:c>
      <x:c r="C268" s="0" t="s">
        <x:v>290</x:v>
      </x:c>
      <x:c r="D268" s="0" t="s">
        <x:v>351</x:v>
      </x:c>
      <x:c r="E268" s="37" t="n">
        <x:v>8</x:v>
      </x:c>
      <x:c r="F268" s="0" t="s">
        <x:v>311</x:v>
      </x:c>
      <x:c r="G268" s="0" t="s">
        <x:v>312</x:v>
      </x:c>
      <x:c r="H268" s="38" t="n">
        <x:v>31.58</x:v>
      </x:c>
      <x:c r="I268" s="0" t="s">
        <x:v>313</x:v>
      </x:c>
      <x:c r="J268" s="38">
        <x:f>ROUND(E268/I266* H268,2)</x:f>
      </x:c>
      <x:c r="K268" s="0" t="s"/>
    </x:row>
    <x:row r="269" spans="1:27">
      <x:c r="B269" s="0" t="s">
        <x:v>348</x:v>
      </x:c>
      <x:c r="C269" s="0" t="s">
        <x:v>290</x:v>
      </x:c>
      <x:c r="D269" s="0" t="s">
        <x:v>349</x:v>
      </x:c>
      <x:c r="E269" s="37" t="n">
        <x:v>8</x:v>
      </x:c>
      <x:c r="F269" s="0" t="s">
        <x:v>311</x:v>
      </x:c>
      <x:c r="G269" s="0" t="s">
        <x:v>312</x:v>
      </x:c>
      <x:c r="H269" s="38" t="n">
        <x:v>27.09</x:v>
      </x:c>
      <x:c r="I269" s="0" t="s">
        <x:v>313</x:v>
      </x:c>
      <x:c r="J269" s="38">
        <x:f>ROUND(E269/I266* H269,2)</x:f>
      </x:c>
      <x:c r="K269" s="0" t="s"/>
    </x:row>
    <x:row r="270" spans="1:27">
      <x:c r="D270" s="39" t="s">
        <x:v>314</x:v>
      </x:c>
      <x:c r="E270" s="0" t="s"/>
      <x:c r="H270" s="0" t="s"/>
      <x:c r="K270" s="38">
        <x:f>SUM(J268:J269)</x:f>
      </x:c>
    </x:row>
    <x:row r="271" spans="1:27">
      <x:c r="B271" s="12" t="s">
        <x:v>319</x:v>
      </x:c>
      <x:c r="E271" s="0" t="s"/>
      <x:c r="H271" s="0" t="s"/>
      <x:c r="K271" s="0" t="s"/>
    </x:row>
    <x:row r="272" spans="1:27">
      <x:c r="B272" s="0" t="s">
        <x:v>436</x:v>
      </x:c>
      <x:c r="C272" s="0" t="s">
        <x:v>73</x:v>
      </x:c>
      <x:c r="D272" s="0" t="s">
        <x:v>437</x:v>
      </x:c>
      <x:c r="E272" s="37" t="n">
        <x:v>1.55</x:v>
      </x:c>
      <x:c r="G272" s="0" t="s">
        <x:v>312</x:v>
      </x:c>
      <x:c r="H272" s="38" t="n">
        <x:v>1257.39</x:v>
      </x:c>
      <x:c r="I272" s="0" t="s">
        <x:v>313</x:v>
      </x:c>
      <x:c r="J272" s="38">
        <x:f>ROUND(E272* H272,2)</x:f>
      </x:c>
      <x:c r="K272" s="0" t="s"/>
    </x:row>
    <x:row r="273" spans="1:27">
      <x:c r="D273" s="39" t="s">
        <x:v>330</x:v>
      </x:c>
      <x:c r="E273" s="0" t="s"/>
      <x:c r="H273" s="0" t="s"/>
      <x:c r="K273" s="38">
        <x:f>SUM(J272:J272)</x:f>
      </x:c>
    </x:row>
    <x:row r="274" spans="1:27">
      <x:c r="E274" s="0" t="s"/>
      <x:c r="H274" s="0" t="s"/>
      <x:c r="K274" s="0" t="s"/>
    </x:row>
    <x:row r="275" spans="1:27">
      <x:c r="D275" s="39" t="s">
        <x:v>331</x:v>
      </x:c>
      <x:c r="E275" s="0" t="s"/>
      <x:c r="H275" s="0" t="n">
        <x:v>1.5</x:v>
      </x:c>
      <x:c r="I275" s="0" t="s">
        <x:v>332</x:v>
      </x:c>
      <x:c r="J275" s="0">
        <x:f>ROUND(H275/100*K270,2)</x:f>
      </x:c>
      <x:c r="K275" s="0" t="s"/>
    </x:row>
    <x:row r="276" spans="1:27">
      <x:c r="D276" s="39" t="s">
        <x:v>333</x:v>
      </x:c>
      <x:c r="E276" s="0" t="s"/>
      <x:c r="H276" s="0" t="s"/>
      <x:c r="K276" s="40">
        <x:f>SUM(J267:J275)</x:f>
      </x:c>
    </x:row>
    <x:row r="277" spans="1:27">
      <x:c r="D277" s="39" t="s">
        <x:v>334</x:v>
      </x:c>
      <x:c r="E277" s="0" t="s"/>
      <x:c r="H277" s="0" t="n">
        <x:v>10</x:v>
      </x:c>
      <x:c r="I277" s="0" t="s">
        <x:v>332</x:v>
      </x:c>
      <x:c r="K277" s="38">
        <x:f>ROUND(H277/100*K276,2)</x:f>
      </x:c>
    </x:row>
    <x:row r="278" spans="1:27">
      <x:c r="D278" s="39" t="s">
        <x:v>335</x:v>
      </x:c>
      <x:c r="E278" s="0" t="s"/>
      <x:c r="H278" s="0" t="s"/>
      <x:c r="K278" s="40">
        <x:f>SUM(K276:K277)</x:f>
      </x:c>
    </x:row>
    <x:row r="280" spans="1:27" customFormat="1" ht="45" customHeight="1">
      <x:c r="A280" s="31" t="s"/>
      <x:c r="B280" s="31" t="s">
        <x:v>438</x:v>
      </x:c>
      <x:c r="C280" s="32" t="s">
        <x:v>23</x:v>
      </x:c>
      <x:c r="D280" s="33" t="s">
        <x:v>439</x:v>
      </x:c>
      <x:c r="E280" s="32" t="s"/>
      <x:c r="F280" s="32" t="s"/>
      <x:c r="G280" s="32" t="s"/>
      <x:c r="H280" s="34" t="s">
        <x:v>307</x:v>
      </x:c>
      <x:c r="I280" s="35" t="n">
        <x:v>1</x:v>
      </x:c>
      <x:c r="J280" s="32" t="s"/>
      <x:c r="K280" s="36">
        <x:f>ROUND(K295,2)</x:f>
      </x:c>
      <x:c r="L280" s="32" t="s"/>
      <x:c r="M280" s="32" t="s"/>
      <x:c r="N280" s="32" t="s"/>
      <x:c r="O280" s="32" t="s"/>
      <x:c r="P280" s="32" t="s"/>
      <x:c r="Q280" s="32" t="s"/>
      <x:c r="R280" s="32" t="s"/>
      <x:c r="S280" s="32" t="s"/>
      <x:c r="T280" s="32" t="s"/>
      <x:c r="U280" s="32" t="s"/>
      <x:c r="V280" s="32" t="s"/>
      <x:c r="W280" s="32" t="s"/>
      <x:c r="X280" s="32" t="s"/>
      <x:c r="Y280" s="32" t="s"/>
      <x:c r="Z280" s="32" t="s"/>
      <x:c r="AA280" s="32" t="s"/>
    </x:row>
    <x:row r="281" spans="1:27">
      <x:c r="B281" s="12" t="s">
        <x:v>308</x:v>
      </x:c>
    </x:row>
    <x:row r="282" spans="1:27">
      <x:c r="B282" s="0" t="s">
        <x:v>440</x:v>
      </x:c>
      <x:c r="C282" s="0" t="s">
        <x:v>290</x:v>
      </x:c>
      <x:c r="D282" s="0" t="s">
        <x:v>441</x:v>
      </x:c>
      <x:c r="E282" s="37" t="n">
        <x:v>0.17</x:v>
      </x:c>
      <x:c r="F282" s="0" t="s">
        <x:v>311</x:v>
      </x:c>
      <x:c r="G282" s="0" t="s">
        <x:v>312</x:v>
      </x:c>
      <x:c r="H282" s="38" t="n">
        <x:v>28.1</x:v>
      </x:c>
      <x:c r="I282" s="0" t="s">
        <x:v>313</x:v>
      </x:c>
      <x:c r="J282" s="38">
        <x:f>ROUND(E282/I280* H282,2)</x:f>
      </x:c>
      <x:c r="K282" s="0" t="s"/>
    </x:row>
    <x:row r="283" spans="1:27">
      <x:c r="B283" s="0" t="s">
        <x:v>442</x:v>
      </x:c>
      <x:c r="C283" s="0" t="s">
        <x:v>290</x:v>
      </x:c>
      <x:c r="D283" s="0" t="s">
        <x:v>443</x:v>
      </x:c>
      <x:c r="E283" s="37" t="n">
        <x:v>0.17</x:v>
      </x:c>
      <x:c r="F283" s="0" t="s">
        <x:v>311</x:v>
      </x:c>
      <x:c r="G283" s="0" t="s">
        <x:v>312</x:v>
      </x:c>
      <x:c r="H283" s="38" t="n">
        <x:v>24.14</x:v>
      </x:c>
      <x:c r="I283" s="0" t="s">
        <x:v>313</x:v>
      </x:c>
      <x:c r="J283" s="38">
        <x:f>ROUND(E283/I280* H283,2)</x:f>
      </x:c>
      <x:c r="K283" s="0" t="s"/>
    </x:row>
    <x:row r="284" spans="1:27">
      <x:c r="D284" s="39" t="s">
        <x:v>314</x:v>
      </x:c>
      <x:c r="E284" s="0" t="s"/>
      <x:c r="H284" s="0" t="s"/>
      <x:c r="K284" s="38">
        <x:f>SUM(J282:J283)</x:f>
      </x:c>
    </x:row>
    <x:row r="285" spans="1:27">
      <x:c r="B285" s="12" t="s">
        <x:v>319</x:v>
      </x:c>
      <x:c r="E285" s="0" t="s"/>
      <x:c r="H285" s="0" t="s"/>
      <x:c r="K285" s="0" t="s"/>
    </x:row>
    <x:row r="286" spans="1:27">
      <x:c r="B286" s="0" t="s">
        <x:v>444</x:v>
      </x:c>
      <x:c r="C286" s="0" t="s">
        <x:v>23</x:v>
      </x:c>
      <x:c r="D286" s="0" t="s">
        <x:v>445</x:v>
      </x:c>
      <x:c r="E286" s="37" t="n">
        <x:v>1.02</x:v>
      </x:c>
      <x:c r="G286" s="0" t="s">
        <x:v>312</x:v>
      </x:c>
      <x:c r="H286" s="38" t="n">
        <x:v>3.41</x:v>
      </x:c>
      <x:c r="I286" s="0" t="s">
        <x:v>313</x:v>
      </x:c>
      <x:c r="J286" s="38">
        <x:f>ROUND(E286* H286,2)</x:f>
      </x:c>
      <x:c r="K286" s="0" t="s"/>
    </x:row>
    <x:row r="287" spans="1:27">
      <x:c r="B287" s="0" t="s">
        <x:v>446</x:v>
      </x:c>
      <x:c r="C287" s="0" t="s">
        <x:v>73</x:v>
      </x:c>
      <x:c r="D287" s="0" t="s">
        <x:v>447</x:v>
      </x:c>
      <x:c r="E287" s="37" t="n">
        <x:v>1.5</x:v>
      </x:c>
      <x:c r="G287" s="0" t="s">
        <x:v>312</x:v>
      </x:c>
      <x:c r="H287" s="38" t="n">
        <x:v>0.24</x:v>
      </x:c>
      <x:c r="I287" s="0" t="s">
        <x:v>313</x:v>
      </x:c>
      <x:c r="J287" s="38">
        <x:f>ROUND(E287* H287,2)</x:f>
      </x:c>
      <x:c r="K287" s="0" t="s"/>
    </x:row>
    <x:row r="288" spans="1:27">
      <x:c r="B288" s="0" t="s">
        <x:v>448</x:v>
      </x:c>
      <x:c r="C288" s="0" t="s">
        <x:v>73</x:v>
      </x:c>
      <x:c r="D288" s="0" t="s">
        <x:v>449</x:v>
      </x:c>
      <x:c r="E288" s="37" t="n">
        <x:v>0.45</x:v>
      </x:c>
      <x:c r="G288" s="0" t="s">
        <x:v>312</x:v>
      </x:c>
      <x:c r="H288" s="38" t="n">
        <x:v>1.45</x:v>
      </x:c>
      <x:c r="I288" s="0" t="s">
        <x:v>313</x:v>
      </x:c>
      <x:c r="J288" s="38">
        <x:f>ROUND(E288* H288,2)</x:f>
      </x:c>
      <x:c r="K288" s="0" t="s"/>
    </x:row>
    <x:row r="289" spans="1:27">
      <x:c r="B289" s="0" t="s">
        <x:v>450</x:v>
      </x:c>
      <x:c r="C289" s="0" t="s">
        <x:v>73</x:v>
      </x:c>
      <x:c r="D289" s="0" t="s">
        <x:v>451</x:v>
      </x:c>
      <x:c r="E289" s="37" t="n">
        <x:v>0.56</x:v>
      </x:c>
      <x:c r="G289" s="0" t="s">
        <x:v>312</x:v>
      </x:c>
      <x:c r="H289" s="38" t="n">
        <x:v>0.37</x:v>
      </x:c>
      <x:c r="I289" s="0" t="s">
        <x:v>313</x:v>
      </x:c>
      <x:c r="J289" s="38">
        <x:f>ROUND(E289* H289,2)</x:f>
      </x:c>
      <x:c r="K289" s="0" t="s"/>
    </x:row>
    <x:row r="290" spans="1:27">
      <x:c r="D290" s="39" t="s">
        <x:v>330</x:v>
      </x:c>
      <x:c r="E290" s="0" t="s"/>
      <x:c r="H290" s="0" t="s"/>
      <x:c r="K290" s="38">
        <x:f>SUM(J286:J289)</x:f>
      </x:c>
    </x:row>
    <x:row r="291" spans="1:27">
      <x:c r="E291" s="0" t="s"/>
      <x:c r="H291" s="0" t="s"/>
      <x:c r="K291" s="0" t="s"/>
    </x:row>
    <x:row r="292" spans="1:27">
      <x:c r="D292" s="39" t="s">
        <x:v>331</x:v>
      </x:c>
      <x:c r="E292" s="0" t="s"/>
      <x:c r="H292" s="0" t="n">
        <x:v>1.5</x:v>
      </x:c>
      <x:c r="I292" s="0" t="s">
        <x:v>332</x:v>
      </x:c>
      <x:c r="J292" s="0">
        <x:f>ROUND(H292/100*K284,2)</x:f>
      </x:c>
      <x:c r="K292" s="0" t="s"/>
    </x:row>
    <x:row r="293" spans="1:27">
      <x:c r="D293" s="39" t="s">
        <x:v>333</x:v>
      </x:c>
      <x:c r="E293" s="0" t="s"/>
      <x:c r="H293" s="0" t="s"/>
      <x:c r="K293" s="40">
        <x:f>SUM(J281:J292)</x:f>
      </x:c>
    </x:row>
    <x:row r="294" spans="1:27">
      <x:c r="D294" s="39" t="s">
        <x:v>334</x:v>
      </x:c>
      <x:c r="E294" s="0" t="s"/>
      <x:c r="H294" s="0" t="n">
        <x:v>10</x:v>
      </x:c>
      <x:c r="I294" s="0" t="s">
        <x:v>332</x:v>
      </x:c>
      <x:c r="K294" s="38">
        <x:f>ROUND(H294/100*K293,2)</x:f>
      </x:c>
    </x:row>
    <x:row r="295" spans="1:27">
      <x:c r="D295" s="39" t="s">
        <x:v>335</x:v>
      </x:c>
      <x:c r="E295" s="0" t="s"/>
      <x:c r="H295" s="0" t="s"/>
      <x:c r="K295" s="40">
        <x:f>SUM(K293:K294)</x:f>
      </x:c>
    </x:row>
    <x:row r="297" spans="1:27" customFormat="1" ht="45" customHeight="1">
      <x:c r="A297" s="31" t="s"/>
      <x:c r="B297" s="31" t="s">
        <x:v>452</x:v>
      </x:c>
      <x:c r="C297" s="32" t="s">
        <x:v>23</x:v>
      </x:c>
      <x:c r="D297" s="33" t="s">
        <x:v>453</x:v>
      </x:c>
      <x:c r="E297" s="32" t="s"/>
      <x:c r="F297" s="32" t="s"/>
      <x:c r="G297" s="32" t="s"/>
      <x:c r="H297" s="34" t="s">
        <x:v>307</x:v>
      </x:c>
      <x:c r="I297" s="35" t="n">
        <x:v>1</x:v>
      </x:c>
      <x:c r="J297" s="32" t="s"/>
      <x:c r="K297" s="36">
        <x:f>ROUND(K312,2)</x:f>
      </x:c>
      <x:c r="L297" s="32" t="s"/>
      <x:c r="M297" s="32" t="s"/>
      <x:c r="N297" s="32" t="s"/>
      <x:c r="O297" s="32" t="s"/>
      <x:c r="P297" s="32" t="s"/>
      <x:c r="Q297" s="32" t="s"/>
      <x:c r="R297" s="32" t="s"/>
      <x:c r="S297" s="32" t="s"/>
      <x:c r="T297" s="32" t="s"/>
      <x:c r="U297" s="32" t="s"/>
      <x:c r="V297" s="32" t="s"/>
      <x:c r="W297" s="32" t="s"/>
      <x:c r="X297" s="32" t="s"/>
      <x:c r="Y297" s="32" t="s"/>
      <x:c r="Z297" s="32" t="s"/>
      <x:c r="AA297" s="32" t="s"/>
    </x:row>
    <x:row r="298" spans="1:27">
      <x:c r="B298" s="12" t="s">
        <x:v>308</x:v>
      </x:c>
    </x:row>
    <x:row r="299" spans="1:27">
      <x:c r="B299" s="0" t="s">
        <x:v>440</x:v>
      </x:c>
      <x:c r="C299" s="0" t="s">
        <x:v>290</x:v>
      </x:c>
      <x:c r="D299" s="0" t="s">
        <x:v>441</x:v>
      </x:c>
      <x:c r="E299" s="37" t="n">
        <x:v>0.21</x:v>
      </x:c>
      <x:c r="F299" s="0" t="s">
        <x:v>311</x:v>
      </x:c>
      <x:c r="G299" s="0" t="s">
        <x:v>312</x:v>
      </x:c>
      <x:c r="H299" s="38" t="n">
        <x:v>28.1</x:v>
      </x:c>
      <x:c r="I299" s="0" t="s">
        <x:v>313</x:v>
      </x:c>
      <x:c r="J299" s="38">
        <x:f>ROUND(E299/I297* H299,2)</x:f>
      </x:c>
      <x:c r="K299" s="0" t="s"/>
    </x:row>
    <x:row r="300" spans="1:27">
      <x:c r="B300" s="0" t="s">
        <x:v>442</x:v>
      </x:c>
      <x:c r="C300" s="0" t="s">
        <x:v>290</x:v>
      </x:c>
      <x:c r="D300" s="0" t="s">
        <x:v>443</x:v>
      </x:c>
      <x:c r="E300" s="37" t="n">
        <x:v>0.21</x:v>
      </x:c>
      <x:c r="F300" s="0" t="s">
        <x:v>311</x:v>
      </x:c>
      <x:c r="G300" s="0" t="s">
        <x:v>312</x:v>
      </x:c>
      <x:c r="H300" s="38" t="n">
        <x:v>24.14</x:v>
      </x:c>
      <x:c r="I300" s="0" t="s">
        <x:v>313</x:v>
      </x:c>
      <x:c r="J300" s="38">
        <x:f>ROUND(E300/I297* H300,2)</x:f>
      </x:c>
      <x:c r="K300" s="0" t="s"/>
    </x:row>
    <x:row r="301" spans="1:27">
      <x:c r="D301" s="39" t="s">
        <x:v>314</x:v>
      </x:c>
      <x:c r="E301" s="0" t="s"/>
      <x:c r="H301" s="0" t="s"/>
      <x:c r="K301" s="38">
        <x:f>SUM(J299:J300)</x:f>
      </x:c>
    </x:row>
    <x:row r="302" spans="1:27">
      <x:c r="B302" s="12" t="s">
        <x:v>319</x:v>
      </x:c>
      <x:c r="E302" s="0" t="s"/>
      <x:c r="H302" s="0" t="s"/>
      <x:c r="K302" s="0" t="s"/>
    </x:row>
    <x:row r="303" spans="1:27">
      <x:c r="B303" s="0" t="s">
        <x:v>454</x:v>
      </x:c>
      <x:c r="C303" s="0" t="s">
        <x:v>73</x:v>
      </x:c>
      <x:c r="D303" s="0" t="s">
        <x:v>455</x:v>
      </x:c>
      <x:c r="E303" s="37" t="n">
        <x:v>0.56</x:v>
      </x:c>
      <x:c r="G303" s="0" t="s">
        <x:v>312</x:v>
      </x:c>
      <x:c r="H303" s="38" t="n">
        <x:v>0.43</x:v>
      </x:c>
      <x:c r="I303" s="0" t="s">
        <x:v>313</x:v>
      </x:c>
      <x:c r="J303" s="38">
        <x:f>ROUND(E303* H303,2)</x:f>
      </x:c>
      <x:c r="K303" s="0" t="s"/>
    </x:row>
    <x:row r="304" spans="1:27">
      <x:c r="B304" s="0" t="s">
        <x:v>456</x:v>
      </x:c>
      <x:c r="C304" s="0" t="s">
        <x:v>73</x:v>
      </x:c>
      <x:c r="D304" s="0" t="s">
        <x:v>457</x:v>
      </x:c>
      <x:c r="E304" s="37" t="n">
        <x:v>0.45</x:v>
      </x:c>
      <x:c r="G304" s="0" t="s">
        <x:v>312</x:v>
      </x:c>
      <x:c r="H304" s="38" t="n">
        <x:v>2.03</x:v>
      </x:c>
      <x:c r="I304" s="0" t="s">
        <x:v>313</x:v>
      </x:c>
      <x:c r="J304" s="38">
        <x:f>ROUND(E304* H304,2)</x:f>
      </x:c>
      <x:c r="K304" s="0" t="s"/>
    </x:row>
    <x:row r="305" spans="1:27">
      <x:c r="B305" s="0" t="s">
        <x:v>458</x:v>
      </x:c>
      <x:c r="C305" s="0" t="s">
        <x:v>73</x:v>
      </x:c>
      <x:c r="D305" s="0" t="s">
        <x:v>459</x:v>
      </x:c>
      <x:c r="E305" s="37" t="n">
        <x:v>1.5</x:v>
      </x:c>
      <x:c r="G305" s="0" t="s">
        <x:v>312</x:v>
      </x:c>
      <x:c r="H305" s="38" t="n">
        <x:v>0.31</x:v>
      </x:c>
      <x:c r="I305" s="0" t="s">
        <x:v>313</x:v>
      </x:c>
      <x:c r="J305" s="38">
        <x:f>ROUND(E305* H305,2)</x:f>
      </x:c>
      <x:c r="K305" s="0" t="s"/>
    </x:row>
    <x:row r="306" spans="1:27">
      <x:c r="B306" s="0" t="s">
        <x:v>460</x:v>
      </x:c>
      <x:c r="C306" s="0" t="s">
        <x:v>23</x:v>
      </x:c>
      <x:c r="D306" s="0" t="s">
        <x:v>461</x:v>
      </x:c>
      <x:c r="E306" s="37" t="n">
        <x:v>1.02</x:v>
      </x:c>
      <x:c r="G306" s="0" t="s">
        <x:v>312</x:v>
      </x:c>
      <x:c r="H306" s="38" t="n">
        <x:v>4.61</x:v>
      </x:c>
      <x:c r="I306" s="0" t="s">
        <x:v>313</x:v>
      </x:c>
      <x:c r="J306" s="38">
        <x:f>ROUND(E306* H306,2)</x:f>
      </x:c>
      <x:c r="K306" s="0" t="s"/>
    </x:row>
    <x:row r="307" spans="1:27">
      <x:c r="D307" s="39" t="s">
        <x:v>330</x:v>
      </x:c>
      <x:c r="E307" s="0" t="s"/>
      <x:c r="H307" s="0" t="s"/>
      <x:c r="K307" s="38">
        <x:f>SUM(J303:J306)</x:f>
      </x:c>
    </x:row>
    <x:row r="308" spans="1:27">
      <x:c r="E308" s="0" t="s"/>
      <x:c r="H308" s="0" t="s"/>
      <x:c r="K308" s="0" t="s"/>
    </x:row>
    <x:row r="309" spans="1:27">
      <x:c r="D309" s="39" t="s">
        <x:v>331</x:v>
      </x:c>
      <x:c r="E309" s="0" t="s"/>
      <x:c r="H309" s="0" t="n">
        <x:v>1.5</x:v>
      </x:c>
      <x:c r="I309" s="0" t="s">
        <x:v>332</x:v>
      </x:c>
      <x:c r="J309" s="0">
        <x:f>ROUND(H309/100*K301,2)</x:f>
      </x:c>
      <x:c r="K309" s="0" t="s"/>
    </x:row>
    <x:row r="310" spans="1:27">
      <x:c r="D310" s="39" t="s">
        <x:v>333</x:v>
      </x:c>
      <x:c r="E310" s="0" t="s"/>
      <x:c r="H310" s="0" t="s"/>
      <x:c r="K310" s="40">
        <x:f>SUM(J298:J309)</x:f>
      </x:c>
    </x:row>
    <x:row r="311" spans="1:27">
      <x:c r="D311" s="39" t="s">
        <x:v>334</x:v>
      </x:c>
      <x:c r="E311" s="0" t="s"/>
      <x:c r="H311" s="0" t="n">
        <x:v>10</x:v>
      </x:c>
      <x:c r="I311" s="0" t="s">
        <x:v>332</x:v>
      </x:c>
      <x:c r="K311" s="38">
        <x:f>ROUND(H311/100*K310,2)</x:f>
      </x:c>
    </x:row>
    <x:row r="312" spans="1:27">
      <x:c r="D312" s="39" t="s">
        <x:v>335</x:v>
      </x:c>
      <x:c r="E312" s="0" t="s"/>
      <x:c r="H312" s="0" t="s"/>
      <x:c r="K312" s="40">
        <x:f>SUM(K310:K311)</x:f>
      </x:c>
    </x:row>
    <x:row r="314" spans="1:27" customFormat="1" ht="45" customHeight="1">
      <x:c r="A314" s="31" t="s"/>
      <x:c r="B314" s="31" t="s">
        <x:v>462</x:v>
      </x:c>
      <x:c r="C314" s="32" t="s">
        <x:v>73</x:v>
      </x:c>
      <x:c r="D314" s="33" t="s">
        <x:v>463</x:v>
      </x:c>
      <x:c r="E314" s="32" t="s"/>
      <x:c r="F314" s="32" t="s"/>
      <x:c r="G314" s="32" t="s"/>
      <x:c r="H314" s="34" t="s">
        <x:v>307</x:v>
      </x:c>
      <x:c r="I314" s="35" t="n">
        <x:v>1</x:v>
      </x:c>
      <x:c r="J314" s="32" t="s"/>
      <x:c r="K314" s="36">
        <x:f>ROUND(K326,2)</x:f>
      </x:c>
      <x:c r="L314" s="32" t="s"/>
      <x:c r="M314" s="32" t="s"/>
      <x:c r="N314" s="32" t="s"/>
      <x:c r="O314" s="32" t="s"/>
      <x:c r="P314" s="32" t="s"/>
      <x:c r="Q314" s="32" t="s"/>
      <x:c r="R314" s="32" t="s"/>
      <x:c r="S314" s="32" t="s"/>
      <x:c r="T314" s="32" t="s"/>
      <x:c r="U314" s="32" t="s"/>
      <x:c r="V314" s="32" t="s"/>
      <x:c r="W314" s="32" t="s"/>
      <x:c r="X314" s="32" t="s"/>
      <x:c r="Y314" s="32" t="s"/>
      <x:c r="Z314" s="32" t="s"/>
      <x:c r="AA314" s="32" t="s"/>
    </x:row>
    <x:row r="315" spans="1:27">
      <x:c r="B315" s="12" t="s">
        <x:v>308</x:v>
      </x:c>
    </x:row>
    <x:row r="316" spans="1:27">
      <x:c r="B316" s="0" t="s">
        <x:v>426</x:v>
      </x:c>
      <x:c r="C316" s="0" t="s">
        <x:v>290</x:v>
      </x:c>
      <x:c r="D316" s="0" t="s">
        <x:v>427</x:v>
      </x:c>
      <x:c r="E316" s="37" t="n">
        <x:v>0.2</x:v>
      </x:c>
      <x:c r="F316" s="0" t="s">
        <x:v>311</x:v>
      </x:c>
      <x:c r="G316" s="0" t="s">
        <x:v>312</x:v>
      </x:c>
      <x:c r="H316" s="38" t="n">
        <x:v>31.58</x:v>
      </x:c>
      <x:c r="I316" s="0" t="s">
        <x:v>313</x:v>
      </x:c>
      <x:c r="J316" s="38">
        <x:f>ROUND(E316/I314* H316,2)</x:f>
      </x:c>
      <x:c r="K316" s="0" t="s"/>
    </x:row>
    <x:row r="317" spans="1:27">
      <x:c r="B317" s="0" t="s">
        <x:v>424</x:v>
      </x:c>
      <x:c r="C317" s="0" t="s">
        <x:v>290</x:v>
      </x:c>
      <x:c r="D317" s="0" t="s">
        <x:v>425</x:v>
      </x:c>
      <x:c r="E317" s="37" t="n">
        <x:v>0.05</x:v>
      </x:c>
      <x:c r="F317" s="0" t="s">
        <x:v>311</x:v>
      </x:c>
      <x:c r="G317" s="0" t="s">
        <x:v>312</x:v>
      </x:c>
      <x:c r="H317" s="38" t="n">
        <x:v>27.09</x:v>
      </x:c>
      <x:c r="I317" s="0" t="s">
        <x:v>313</x:v>
      </x:c>
      <x:c r="J317" s="38">
        <x:f>ROUND(E317/I314* H317,2)</x:f>
      </x:c>
      <x:c r="K317" s="0" t="s"/>
    </x:row>
    <x:row r="318" spans="1:27">
      <x:c r="D318" s="39" t="s">
        <x:v>314</x:v>
      </x:c>
      <x:c r="E318" s="0" t="s"/>
      <x:c r="H318" s="0" t="s"/>
      <x:c r="K318" s="38">
        <x:f>SUM(J316:J317)</x:f>
      </x:c>
    </x:row>
    <x:row r="319" spans="1:27">
      <x:c r="B319" s="12" t="s">
        <x:v>319</x:v>
      </x:c>
      <x:c r="E319" s="0" t="s"/>
      <x:c r="H319" s="0" t="s"/>
      <x:c r="K319" s="0" t="s"/>
    </x:row>
    <x:row r="320" spans="1:27">
      <x:c r="B320" s="0" t="s">
        <x:v>464</x:v>
      </x:c>
      <x:c r="C320" s="0" t="s">
        <x:v>73</x:v>
      </x:c>
      <x:c r="D320" s="0" t="s">
        <x:v>465</x:v>
      </x:c>
      <x:c r="E320" s="37" t="n">
        <x:v>1</x:v>
      </x:c>
      <x:c r="G320" s="0" t="s">
        <x:v>312</x:v>
      </x:c>
      <x:c r="H320" s="38" t="n">
        <x:v>2.02</x:v>
      </x:c>
      <x:c r="I320" s="0" t="s">
        <x:v>313</x:v>
      </x:c>
      <x:c r="J320" s="38">
        <x:f>ROUND(E320* H320,2)</x:f>
      </x:c>
      <x:c r="K320" s="0" t="s"/>
    </x:row>
    <x:row r="321" spans="1:27">
      <x:c r="D321" s="39" t="s">
        <x:v>330</x:v>
      </x:c>
      <x:c r="E321" s="0" t="s"/>
      <x:c r="H321" s="0" t="s"/>
      <x:c r="K321" s="38">
        <x:f>SUM(J320:J320)</x:f>
      </x:c>
    </x:row>
    <x:row r="322" spans="1:27">
      <x:c r="E322" s="0" t="s"/>
      <x:c r="H322" s="0" t="s"/>
      <x:c r="K322" s="0" t="s"/>
    </x:row>
    <x:row r="323" spans="1:27">
      <x:c r="D323" s="39" t="s">
        <x:v>331</x:v>
      </x:c>
      <x:c r="E323" s="0" t="s"/>
      <x:c r="H323" s="0" t="n">
        <x:v>1.5</x:v>
      </x:c>
      <x:c r="I323" s="0" t="s">
        <x:v>332</x:v>
      </x:c>
      <x:c r="J323" s="0">
        <x:f>ROUND(H323/100*K318,2)</x:f>
      </x:c>
      <x:c r="K323" s="0" t="s"/>
    </x:row>
    <x:row r="324" spans="1:27">
      <x:c r="D324" s="39" t="s">
        <x:v>333</x:v>
      </x:c>
      <x:c r="E324" s="0" t="s"/>
      <x:c r="H324" s="0" t="s"/>
      <x:c r="K324" s="40">
        <x:f>SUM(J315:J323)</x:f>
      </x:c>
    </x:row>
    <x:row r="325" spans="1:27">
      <x:c r="D325" s="39" t="s">
        <x:v>334</x:v>
      </x:c>
      <x:c r="E325" s="0" t="s"/>
      <x:c r="H325" s="0" t="n">
        <x:v>10</x:v>
      </x:c>
      <x:c r="I325" s="0" t="s">
        <x:v>332</x:v>
      </x:c>
      <x:c r="K325" s="38">
        <x:f>ROUND(H325/100*K324,2)</x:f>
      </x:c>
    </x:row>
    <x:row r="326" spans="1:27">
      <x:c r="D326" s="39" t="s">
        <x:v>335</x:v>
      </x:c>
      <x:c r="E326" s="0" t="s"/>
      <x:c r="H326" s="0" t="s"/>
      <x:c r="K326" s="40">
        <x:f>SUM(K324:K325)</x:f>
      </x:c>
    </x:row>
    <x:row r="328" spans="1:27" customFormat="1" ht="45" customHeight="1">
      <x:c r="A328" s="31" t="s">
        <x:v>466</x:v>
      </x:c>
      <x:c r="B328" s="31" t="s">
        <x:v>16</x:v>
      </x:c>
      <x:c r="C328" s="32" t="s">
        <x:v>14</x:v>
      </x:c>
      <x:c r="D328" s="33" t="s">
        <x:v>17</x:v>
      </x:c>
      <x:c r="E328" s="32" t="s"/>
      <x:c r="F328" s="32" t="s"/>
      <x:c r="G328" s="32" t="s"/>
      <x:c r="H328" s="34" t="s">
        <x:v>307</x:v>
      </x:c>
      <x:c r="I328" s="35" t="n">
        <x:v>1</x:v>
      </x:c>
      <x:c r="J328" s="32" t="s"/>
      <x:c r="K328" s="36" t="n">
        <x:v>0.09</x:v>
      </x:c>
      <x:c r="L328" s="32" t="s"/>
      <x:c r="M328" s="32" t="s"/>
      <x:c r="N328" s="32" t="s"/>
      <x:c r="O328" s="32" t="s"/>
      <x:c r="P328" s="32" t="s"/>
      <x:c r="Q328" s="32" t="s"/>
      <x:c r="R328" s="32" t="s"/>
      <x:c r="S328" s="32" t="s"/>
      <x:c r="T328" s="32" t="s"/>
      <x:c r="U328" s="32" t="s"/>
      <x:c r="V328" s="32" t="s"/>
      <x:c r="W328" s="32" t="s"/>
      <x:c r="X328" s="32" t="s"/>
      <x:c r="Y328" s="32" t="s"/>
      <x:c r="Z328" s="32" t="s"/>
      <x:c r="AA328" s="32" t="s"/>
    </x:row>
    <x:row r="329" spans="1:27" customFormat="1" ht="45" customHeight="1">
      <x:c r="A329" s="31" t="s">
        <x:v>467</x:v>
      </x:c>
      <x:c r="B329" s="31" t="s">
        <x:v>13</x:v>
      </x:c>
      <x:c r="C329" s="32" t="s">
        <x:v>14</x:v>
      </x:c>
      <x:c r="D329" s="33" t="s">
        <x:v>15</x:v>
      </x:c>
      <x:c r="E329" s="32" t="s"/>
      <x:c r="F329" s="32" t="s"/>
      <x:c r="G329" s="32" t="s"/>
      <x:c r="H329" s="34" t="s">
        <x:v>307</x:v>
      </x:c>
      <x:c r="I329" s="35" t="n">
        <x:v>1</x:v>
      </x:c>
      <x:c r="J329" s="32" t="s"/>
      <x:c r="K329" s="36">
        <x:f>ROUND(K341,2)</x:f>
      </x:c>
      <x:c r="L329" s="32" t="s"/>
      <x:c r="M329" s="32" t="s"/>
      <x:c r="N329" s="32" t="s"/>
      <x:c r="O329" s="32" t="s"/>
      <x:c r="P329" s="32" t="s"/>
      <x:c r="Q329" s="32" t="s"/>
      <x:c r="R329" s="32" t="s"/>
      <x:c r="S329" s="32" t="s"/>
      <x:c r="T329" s="32" t="s"/>
      <x:c r="U329" s="32" t="s"/>
      <x:c r="V329" s="32" t="s"/>
      <x:c r="W329" s="32" t="s"/>
      <x:c r="X329" s="32" t="s"/>
      <x:c r="Y329" s="32" t="s"/>
      <x:c r="Z329" s="32" t="s"/>
      <x:c r="AA329" s="32" t="s"/>
    </x:row>
    <x:row r="330" spans="1:27">
      <x:c r="B330" s="12" t="s">
        <x:v>308</x:v>
      </x:c>
    </x:row>
    <x:row r="331" spans="1:27">
      <x:c r="B331" s="0" t="s">
        <x:v>440</x:v>
      </x:c>
      <x:c r="C331" s="0" t="s">
        <x:v>290</x:v>
      </x:c>
      <x:c r="D331" s="0" t="s">
        <x:v>441</x:v>
      </x:c>
      <x:c r="E331" s="37" t="n">
        <x:v>0.08</x:v>
      </x:c>
      <x:c r="F331" s="0" t="s">
        <x:v>311</x:v>
      </x:c>
      <x:c r="G331" s="0" t="s">
        <x:v>312</x:v>
      </x:c>
      <x:c r="H331" s="38" t="n">
        <x:v>28.1</x:v>
      </x:c>
      <x:c r="I331" s="0" t="s">
        <x:v>313</x:v>
      </x:c>
      <x:c r="J331" s="38">
        <x:f>ROUND(E331/I329* H331,2)</x:f>
      </x:c>
      <x:c r="K331" s="0" t="s"/>
    </x:row>
    <x:row r="332" spans="1:27">
      <x:c r="B332" s="0" t="s">
        <x:v>442</x:v>
      </x:c>
      <x:c r="C332" s="0" t="s">
        <x:v>290</x:v>
      </x:c>
      <x:c r="D332" s="0" t="s">
        <x:v>443</x:v>
      </x:c>
      <x:c r="E332" s="37" t="n">
        <x:v>0.16</x:v>
      </x:c>
      <x:c r="F332" s="0" t="s">
        <x:v>311</x:v>
      </x:c>
      <x:c r="G332" s="0" t="s">
        <x:v>312</x:v>
      </x:c>
      <x:c r="H332" s="38" t="n">
        <x:v>24.14</x:v>
      </x:c>
      <x:c r="I332" s="0" t="s">
        <x:v>313</x:v>
      </x:c>
      <x:c r="J332" s="38">
        <x:f>ROUND(E332/I329* H332,2)</x:f>
      </x:c>
      <x:c r="K332" s="0" t="s"/>
    </x:row>
    <x:row r="333" spans="1:27">
      <x:c r="D333" s="39" t="s">
        <x:v>314</x:v>
      </x:c>
      <x:c r="E333" s="0" t="s"/>
      <x:c r="H333" s="0" t="s"/>
      <x:c r="K333" s="38">
        <x:f>SUM(J331:J332)</x:f>
      </x:c>
    </x:row>
    <x:row r="334" spans="1:27">
      <x:c r="B334" s="12" t="s">
        <x:v>315</x:v>
      </x:c>
      <x:c r="E334" s="0" t="s"/>
      <x:c r="H334" s="0" t="s"/>
      <x:c r="K334" s="0" t="s"/>
    </x:row>
    <x:row r="335" spans="1:27">
      <x:c r="B335" s="0" t="s">
        <x:v>468</x:v>
      </x:c>
      <x:c r="C335" s="0" t="s">
        <x:v>290</x:v>
      </x:c>
      <x:c r="D335" s="0" t="s">
        <x:v>469</x:v>
      </x:c>
      <x:c r="E335" s="37" t="n">
        <x:v>0.04</x:v>
      </x:c>
      <x:c r="F335" s="0" t="s">
        <x:v>311</x:v>
      </x:c>
      <x:c r="G335" s="0" t="s">
        <x:v>312</x:v>
      </x:c>
      <x:c r="H335" s="38" t="n">
        <x:v>33.8</x:v>
      </x:c>
      <x:c r="I335" s="0" t="s">
        <x:v>313</x:v>
      </x:c>
      <x:c r="J335" s="38">
        <x:f>ROUND(E335/I329* H335,2)</x:f>
      </x:c>
      <x:c r="K335" s="0" t="s"/>
    </x:row>
    <x:row r="336" spans="1:27">
      <x:c r="D336" s="39" t="s">
        <x:v>318</x:v>
      </x:c>
      <x:c r="E336" s="0" t="s"/>
      <x:c r="H336" s="0" t="s"/>
      <x:c r="K336" s="38">
        <x:f>SUM(J335:J335)</x:f>
      </x:c>
    </x:row>
    <x:row r="337" spans="1:27">
      <x:c r="E337" s="0" t="s"/>
      <x:c r="H337" s="0" t="s"/>
      <x:c r="K337" s="0" t="s"/>
    </x:row>
    <x:row r="338" spans="1:27">
      <x:c r="D338" s="39" t="s">
        <x:v>331</x:v>
      </x:c>
      <x:c r="E338" s="0" t="s"/>
      <x:c r="H338" s="0" t="n">
        <x:v>1.5</x:v>
      </x:c>
      <x:c r="I338" s="0" t="s">
        <x:v>332</x:v>
      </x:c>
      <x:c r="J338" s="0">
        <x:f>ROUND(H338/100*K333,2)</x:f>
      </x:c>
      <x:c r="K338" s="0" t="s"/>
    </x:row>
    <x:row r="339" spans="1:27">
      <x:c r="D339" s="39" t="s">
        <x:v>333</x:v>
      </x:c>
      <x:c r="E339" s="0" t="s"/>
      <x:c r="H339" s="0" t="s"/>
      <x:c r="K339" s="40">
        <x:f>SUM(J330:J338)</x:f>
      </x:c>
    </x:row>
    <x:row r="340" spans="1:27">
      <x:c r="D340" s="39" t="s">
        <x:v>334</x:v>
      </x:c>
      <x:c r="E340" s="0" t="s"/>
      <x:c r="H340" s="0" t="n">
        <x:v>10</x:v>
      </x:c>
      <x:c r="I340" s="0" t="s">
        <x:v>332</x:v>
      </x:c>
      <x:c r="K340" s="38">
        <x:f>ROUND(H340/100*K339,2)</x:f>
      </x:c>
    </x:row>
    <x:row r="341" spans="1:27">
      <x:c r="D341" s="39" t="s">
        <x:v>335</x:v>
      </x:c>
      <x:c r="E341" s="0" t="s"/>
      <x:c r="H341" s="0" t="s"/>
      <x:c r="K341" s="40">
        <x:f>SUM(K339:K340)</x:f>
      </x:c>
    </x:row>
    <x:row r="343" spans="1:27" customFormat="1" ht="45" customHeight="1">
      <x:c r="A343" s="31" t="s">
        <x:v>470</x:v>
      </x:c>
      <x:c r="B343" s="31" t="s">
        <x:v>96</x:v>
      </x:c>
      <x:c r="C343" s="32" t="s">
        <x:v>73</x:v>
      </x:c>
      <x:c r="D343" s="33" t="s">
        <x:v>97</x:v>
      </x:c>
      <x:c r="E343" s="32" t="s"/>
      <x:c r="F343" s="32" t="s"/>
      <x:c r="G343" s="32" t="s"/>
      <x:c r="H343" s="34" t="s">
        <x:v>307</x:v>
      </x:c>
      <x:c r="I343" s="35" t="n">
        <x:v>1</x:v>
      </x:c>
      <x:c r="J343" s="32" t="s"/>
      <x:c r="K343" s="36">
        <x:f>ROUND(K349,2)</x:f>
      </x:c>
      <x:c r="L343" s="32" t="s"/>
      <x:c r="M343" s="32" t="s"/>
      <x:c r="N343" s="32" t="s"/>
      <x:c r="O343" s="32" t="s"/>
      <x:c r="P343" s="32" t="s"/>
      <x:c r="Q343" s="32" t="s"/>
      <x:c r="R343" s="32" t="s"/>
      <x:c r="S343" s="32" t="s"/>
      <x:c r="T343" s="32" t="s"/>
      <x:c r="U343" s="32" t="s"/>
      <x:c r="V343" s="32" t="s"/>
      <x:c r="W343" s="32" t="s"/>
      <x:c r="X343" s="32" t="s"/>
      <x:c r="Y343" s="32" t="s"/>
      <x:c r="Z343" s="32" t="s"/>
      <x:c r="AA343" s="32" t="s"/>
    </x:row>
    <x:row r="344" spans="1:27">
      <x:c r="B344" s="12" t="s">
        <x:v>319</x:v>
      </x:c>
    </x:row>
    <x:row r="345" spans="1:27">
      <x:c r="B345" s="0" t="s">
        <x:v>471</x:v>
      </x:c>
      <x:c r="C345" s="0" t="s">
        <x:v>73</x:v>
      </x:c>
      <x:c r="D345" s="0" t="s">
        <x:v>472</x:v>
      </x:c>
      <x:c r="E345" s="37" t="n">
        <x:v>1</x:v>
      </x:c>
      <x:c r="G345" s="0" t="s">
        <x:v>312</x:v>
      </x:c>
      <x:c r="H345" s="38" t="n">
        <x:v>378.15</x:v>
      </x:c>
      <x:c r="I345" s="0" t="s">
        <x:v>313</x:v>
      </x:c>
      <x:c r="J345" s="38">
        <x:f>ROUND(E345* H345,2)</x:f>
      </x:c>
      <x:c r="K345" s="0" t="s"/>
    </x:row>
    <x:row r="346" spans="1:27">
      <x:c r="D346" s="39" t="s">
        <x:v>330</x:v>
      </x:c>
      <x:c r="E346" s="0" t="s"/>
      <x:c r="H346" s="0" t="s"/>
      <x:c r="K346" s="38">
        <x:f>SUM(J345:J345)</x:f>
      </x:c>
    </x:row>
    <x:row r="347" spans="1:27">
      <x:c r="D347" s="39" t="s">
        <x:v>333</x:v>
      </x:c>
      <x:c r="E347" s="0" t="s"/>
      <x:c r="H347" s="0" t="s"/>
      <x:c r="K347" s="40">
        <x:f>SUM(J344:J346)</x:f>
      </x:c>
    </x:row>
    <x:row r="348" spans="1:27">
      <x:c r="D348" s="39" t="s">
        <x:v>334</x:v>
      </x:c>
      <x:c r="E348" s="0" t="s"/>
      <x:c r="H348" s="0" t="n">
        <x:v>10</x:v>
      </x:c>
      <x:c r="I348" s="0" t="s">
        <x:v>332</x:v>
      </x:c>
      <x:c r="K348" s="38">
        <x:f>ROUND(H348/100*K347,2)</x:f>
      </x:c>
    </x:row>
    <x:row r="349" spans="1:27">
      <x:c r="D349" s="39" t="s">
        <x:v>335</x:v>
      </x:c>
      <x:c r="E349" s="0" t="s"/>
      <x:c r="H349" s="0" t="s"/>
      <x:c r="K349" s="40">
        <x:f>SUM(K347:K348)</x:f>
      </x:c>
    </x:row>
    <x:row r="351" spans="1:27" customFormat="1" ht="45" customHeight="1">
      <x:c r="A351" s="31" t="s">
        <x:v>473</x:v>
      </x:c>
      <x:c r="B351" s="31" t="s">
        <x:v>265</x:v>
      </x:c>
      <x:c r="C351" s="32" t="s">
        <x:v>73</x:v>
      </x:c>
      <x:c r="D351" s="33" t="s">
        <x:v>266</x:v>
      </x:c>
      <x:c r="E351" s="32" t="s"/>
      <x:c r="F351" s="32" t="s"/>
      <x:c r="G351" s="32" t="s"/>
      <x:c r="H351" s="34" t="s">
        <x:v>307</x:v>
      </x:c>
      <x:c r="I351" s="35" t="n">
        <x:v>1</x:v>
      </x:c>
      <x:c r="J351" s="32" t="s"/>
      <x:c r="K351" s="36">
        <x:f>ROUND(K357,2)</x:f>
      </x:c>
      <x:c r="L351" s="32" t="s"/>
      <x:c r="M351" s="32" t="s"/>
      <x:c r="N351" s="32" t="s"/>
      <x:c r="O351" s="32" t="s"/>
      <x:c r="P351" s="32" t="s"/>
      <x:c r="Q351" s="32" t="s"/>
      <x:c r="R351" s="32" t="s"/>
      <x:c r="S351" s="32" t="s"/>
      <x:c r="T351" s="32" t="s"/>
      <x:c r="U351" s="32" t="s"/>
      <x:c r="V351" s="32" t="s"/>
      <x:c r="W351" s="32" t="s"/>
      <x:c r="X351" s="32" t="s"/>
      <x:c r="Y351" s="32" t="s"/>
      <x:c r="Z351" s="32" t="s"/>
      <x:c r="AA351" s="32" t="s"/>
    </x:row>
    <x:row r="352" spans="1:27">
      <x:c r="B352" s="12" t="s">
        <x:v>319</x:v>
      </x:c>
    </x:row>
    <x:row r="353" spans="1:27">
      <x:c r="B353" s="0" t="s">
        <x:v>474</x:v>
      </x:c>
      <x:c r="C353" s="0" t="s">
        <x:v>73</x:v>
      </x:c>
      <x:c r="D353" s="0" t="s">
        <x:v>266</x:v>
      </x:c>
      <x:c r="E353" s="37" t="n">
        <x:v>1</x:v>
      </x:c>
      <x:c r="G353" s="0" t="s">
        <x:v>312</x:v>
      </x:c>
      <x:c r="H353" s="38" t="n">
        <x:v>29.1</x:v>
      </x:c>
      <x:c r="I353" s="0" t="s">
        <x:v>313</x:v>
      </x:c>
      <x:c r="J353" s="38">
        <x:f>ROUND(E353* H353,2)</x:f>
      </x:c>
      <x:c r="K353" s="0" t="s"/>
    </x:row>
    <x:row r="354" spans="1:27">
      <x:c r="D354" s="39" t="s">
        <x:v>330</x:v>
      </x:c>
      <x:c r="E354" s="0" t="s"/>
      <x:c r="H354" s="0" t="s"/>
      <x:c r="K354" s="38">
        <x:f>SUM(J353:J353)</x:f>
      </x:c>
    </x:row>
    <x:row r="355" spans="1:27">
      <x:c r="D355" s="39" t="s">
        <x:v>333</x:v>
      </x:c>
      <x:c r="E355" s="0" t="s"/>
      <x:c r="H355" s="0" t="s"/>
      <x:c r="K355" s="40">
        <x:f>SUM(J352:J354)</x:f>
      </x:c>
    </x:row>
    <x:row r="356" spans="1:27">
      <x:c r="D356" s="39" t="s">
        <x:v>334</x:v>
      </x:c>
      <x:c r="E356" s="0" t="s"/>
      <x:c r="H356" s="0" t="n">
        <x:v>10</x:v>
      </x:c>
      <x:c r="I356" s="0" t="s">
        <x:v>332</x:v>
      </x:c>
      <x:c r="K356" s="38">
        <x:f>ROUND(H356/100*K355,2)</x:f>
      </x:c>
    </x:row>
    <x:row r="357" spans="1:27">
      <x:c r="D357" s="39" t="s">
        <x:v>335</x:v>
      </x:c>
      <x:c r="E357" s="0" t="s"/>
      <x:c r="H357" s="0" t="s"/>
      <x:c r="K357" s="40">
        <x:f>SUM(K355:K356)</x:f>
      </x:c>
    </x:row>
    <x:row r="359" spans="1:27" customFormat="1" ht="45" customHeight="1">
      <x:c r="A359" s="31" t="s">
        <x:v>475</x:v>
      </x:c>
      <x:c r="B359" s="31" t="s">
        <x:v>267</x:v>
      </x:c>
      <x:c r="C359" s="32" t="s">
        <x:v>73</x:v>
      </x:c>
      <x:c r="D359" s="33" t="s">
        <x:v>268</x:v>
      </x:c>
      <x:c r="E359" s="32" t="s"/>
      <x:c r="F359" s="32" t="s"/>
      <x:c r="G359" s="32" t="s"/>
      <x:c r="H359" s="34" t="s">
        <x:v>307</x:v>
      </x:c>
      <x:c r="I359" s="35" t="n">
        <x:v>1</x:v>
      </x:c>
      <x:c r="J359" s="32" t="s"/>
      <x:c r="K359" s="36">
        <x:f>ROUND(K365,2)</x:f>
      </x:c>
      <x:c r="L359" s="32" t="s"/>
      <x:c r="M359" s="32" t="s"/>
      <x:c r="N359" s="32" t="s"/>
      <x:c r="O359" s="32" t="s"/>
      <x:c r="P359" s="32" t="s"/>
      <x:c r="Q359" s="32" t="s"/>
      <x:c r="R359" s="32" t="s"/>
      <x:c r="S359" s="32" t="s"/>
      <x:c r="T359" s="32" t="s"/>
      <x:c r="U359" s="32" t="s"/>
      <x:c r="V359" s="32" t="s"/>
      <x:c r="W359" s="32" t="s"/>
      <x:c r="X359" s="32" t="s"/>
      <x:c r="Y359" s="32" t="s"/>
      <x:c r="Z359" s="32" t="s"/>
      <x:c r="AA359" s="32" t="s"/>
    </x:row>
    <x:row r="360" spans="1:27">
      <x:c r="B360" s="12" t="s">
        <x:v>319</x:v>
      </x:c>
    </x:row>
    <x:row r="361" spans="1:27">
      <x:c r="B361" s="0" t="s">
        <x:v>476</x:v>
      </x:c>
      <x:c r="C361" s="0" t="s">
        <x:v>73</x:v>
      </x:c>
      <x:c r="D361" s="0" t="s">
        <x:v>268</x:v>
      </x:c>
      <x:c r="E361" s="37" t="n">
        <x:v>1</x:v>
      </x:c>
      <x:c r="G361" s="0" t="s">
        <x:v>312</x:v>
      </x:c>
      <x:c r="H361" s="38" t="n">
        <x:v>21.84</x:v>
      </x:c>
      <x:c r="I361" s="0" t="s">
        <x:v>313</x:v>
      </x:c>
      <x:c r="J361" s="38">
        <x:f>ROUND(E361* H361,2)</x:f>
      </x:c>
      <x:c r="K361" s="0" t="s"/>
    </x:row>
    <x:row r="362" spans="1:27">
      <x:c r="D362" s="39" t="s">
        <x:v>330</x:v>
      </x:c>
      <x:c r="E362" s="0" t="s"/>
      <x:c r="H362" s="0" t="s"/>
      <x:c r="K362" s="38">
        <x:f>SUM(J361:J361)</x:f>
      </x:c>
    </x:row>
    <x:row r="363" spans="1:27">
      <x:c r="D363" s="39" t="s">
        <x:v>333</x:v>
      </x:c>
      <x:c r="E363" s="0" t="s"/>
      <x:c r="H363" s="0" t="s"/>
      <x:c r="K363" s="40">
        <x:f>SUM(J360:J362)</x:f>
      </x:c>
    </x:row>
    <x:row r="364" spans="1:27">
      <x:c r="D364" s="39" t="s">
        <x:v>334</x:v>
      </x:c>
      <x:c r="E364" s="0" t="s"/>
      <x:c r="H364" s="0" t="n">
        <x:v>10</x:v>
      </x:c>
      <x:c r="I364" s="0" t="s">
        <x:v>332</x:v>
      </x:c>
      <x:c r="K364" s="38">
        <x:f>ROUND(H364/100*K363,2)</x:f>
      </x:c>
    </x:row>
    <x:row r="365" spans="1:27">
      <x:c r="D365" s="39" t="s">
        <x:v>335</x:v>
      </x:c>
      <x:c r="E365" s="0" t="s"/>
      <x:c r="H365" s="0" t="s"/>
      <x:c r="K365" s="40">
        <x:f>SUM(K363:K364)</x:f>
      </x:c>
    </x:row>
    <x:row r="367" spans="1:27" customFormat="1" ht="45" customHeight="1">
      <x:c r="A367" s="31" t="s">
        <x:v>477</x:v>
      </x:c>
      <x:c r="B367" s="31" t="s">
        <x:v>231</x:v>
      </x:c>
      <x:c r="C367" s="32" t="s">
        <x:v>73</x:v>
      </x:c>
      <x:c r="D367" s="33" t="s">
        <x:v>232</x:v>
      </x:c>
      <x:c r="E367" s="32" t="s"/>
      <x:c r="F367" s="32" t="s"/>
      <x:c r="G367" s="32" t="s"/>
      <x:c r="H367" s="34" t="s">
        <x:v>307</x:v>
      </x:c>
      <x:c r="I367" s="35" t="n">
        <x:v>1</x:v>
      </x:c>
      <x:c r="J367" s="32" t="s"/>
      <x:c r="K367" s="36">
        <x:f>ROUND(K373,2)</x:f>
      </x:c>
      <x:c r="L367" s="32" t="s"/>
      <x:c r="M367" s="32" t="s"/>
      <x:c r="N367" s="32" t="s"/>
      <x:c r="O367" s="32" t="s"/>
      <x:c r="P367" s="32" t="s"/>
      <x:c r="Q367" s="32" t="s"/>
      <x:c r="R367" s="32" t="s"/>
      <x:c r="S367" s="32" t="s"/>
      <x:c r="T367" s="32" t="s"/>
      <x:c r="U367" s="32" t="s"/>
      <x:c r="V367" s="32" t="s"/>
      <x:c r="W367" s="32" t="s"/>
      <x:c r="X367" s="32" t="s"/>
      <x:c r="Y367" s="32" t="s"/>
      <x:c r="Z367" s="32" t="s"/>
      <x:c r="AA367" s="32" t="s"/>
    </x:row>
    <x:row r="368" spans="1:27">
      <x:c r="B368" s="12" t="s">
        <x:v>319</x:v>
      </x:c>
    </x:row>
    <x:row r="369" spans="1:27">
      <x:c r="B369" s="0" t="s">
        <x:v>478</x:v>
      </x:c>
      <x:c r="C369" s="0" t="s">
        <x:v>73</x:v>
      </x:c>
      <x:c r="D369" s="0" t="s">
        <x:v>232</x:v>
      </x:c>
      <x:c r="E369" s="37" t="n">
        <x:v>1</x:v>
      </x:c>
      <x:c r="G369" s="0" t="s">
        <x:v>312</x:v>
      </x:c>
      <x:c r="H369" s="38" t="n">
        <x:v>6.85</x:v>
      </x:c>
      <x:c r="I369" s="0" t="s">
        <x:v>313</x:v>
      </x:c>
      <x:c r="J369" s="38">
        <x:f>ROUND(E369* H369,2)</x:f>
      </x:c>
      <x:c r="K369" s="0" t="s"/>
    </x:row>
    <x:row r="370" spans="1:27">
      <x:c r="D370" s="39" t="s">
        <x:v>330</x:v>
      </x:c>
      <x:c r="E370" s="0" t="s"/>
      <x:c r="H370" s="0" t="s"/>
      <x:c r="K370" s="38">
        <x:f>SUM(J369:J369)</x:f>
      </x:c>
    </x:row>
    <x:row r="371" spans="1:27">
      <x:c r="D371" s="39" t="s">
        <x:v>333</x:v>
      </x:c>
      <x:c r="E371" s="0" t="s"/>
      <x:c r="H371" s="0" t="s"/>
      <x:c r="K371" s="40">
        <x:f>SUM(J368:J370)</x:f>
      </x:c>
    </x:row>
    <x:row r="372" spans="1:27">
      <x:c r="D372" s="39" t="s">
        <x:v>334</x:v>
      </x:c>
      <x:c r="E372" s="0" t="s"/>
      <x:c r="H372" s="0" t="n">
        <x:v>10</x:v>
      </x:c>
      <x:c r="I372" s="0" t="s">
        <x:v>332</x:v>
      </x:c>
      <x:c r="K372" s="38">
        <x:f>ROUND(H372/100*K371,2)</x:f>
      </x:c>
    </x:row>
    <x:row r="373" spans="1:27">
      <x:c r="D373" s="39" t="s">
        <x:v>335</x:v>
      </x:c>
      <x:c r="E373" s="0" t="s"/>
      <x:c r="H373" s="0" t="s"/>
      <x:c r="K373" s="40">
        <x:f>SUM(K371:K372)</x:f>
      </x:c>
    </x:row>
    <x:row r="375" spans="1:27" customFormat="1" ht="45" customHeight="1">
      <x:c r="A375" s="31" t="s">
        <x:v>479</x:v>
      </x:c>
      <x:c r="B375" s="31" t="s">
        <x:v>249</x:v>
      </x:c>
      <x:c r="C375" s="32" t="s">
        <x:v>73</x:v>
      </x:c>
      <x:c r="D375" s="33" t="s">
        <x:v>250</x:v>
      </x:c>
      <x:c r="E375" s="32" t="s"/>
      <x:c r="F375" s="32" t="s"/>
      <x:c r="G375" s="32" t="s"/>
      <x:c r="H375" s="34" t="s">
        <x:v>307</x:v>
      </x:c>
      <x:c r="I375" s="35" t="n">
        <x:v>1</x:v>
      </x:c>
      <x:c r="J375" s="32" t="s"/>
      <x:c r="K375" s="36">
        <x:f>ROUND(K381,2)</x:f>
      </x:c>
      <x:c r="L375" s="32" t="s"/>
      <x:c r="M375" s="32" t="s"/>
      <x:c r="N375" s="32" t="s"/>
      <x:c r="O375" s="32" t="s"/>
      <x:c r="P375" s="32" t="s"/>
      <x:c r="Q375" s="32" t="s"/>
      <x:c r="R375" s="32" t="s"/>
      <x:c r="S375" s="32" t="s"/>
      <x:c r="T375" s="32" t="s"/>
      <x:c r="U375" s="32" t="s"/>
      <x:c r="V375" s="32" t="s"/>
      <x:c r="W375" s="32" t="s"/>
      <x:c r="X375" s="32" t="s"/>
      <x:c r="Y375" s="32" t="s"/>
      <x:c r="Z375" s="32" t="s"/>
      <x:c r="AA375" s="32" t="s"/>
    </x:row>
    <x:row r="376" spans="1:27">
      <x:c r="B376" s="12" t="s">
        <x:v>319</x:v>
      </x:c>
    </x:row>
    <x:row r="377" spans="1:27">
      <x:c r="B377" s="0" t="s">
        <x:v>480</x:v>
      </x:c>
      <x:c r="C377" s="0" t="s">
        <x:v>73</x:v>
      </x:c>
      <x:c r="D377" s="0" t="s">
        <x:v>250</x:v>
      </x:c>
      <x:c r="E377" s="37" t="n">
        <x:v>1</x:v>
      </x:c>
      <x:c r="G377" s="0" t="s">
        <x:v>312</x:v>
      </x:c>
      <x:c r="H377" s="38" t="n">
        <x:v>45.25</x:v>
      </x:c>
      <x:c r="I377" s="0" t="s">
        <x:v>313</x:v>
      </x:c>
      <x:c r="J377" s="38">
        <x:f>ROUND(E377* H377,2)</x:f>
      </x:c>
      <x:c r="K377" s="0" t="s"/>
    </x:row>
    <x:row r="378" spans="1:27">
      <x:c r="D378" s="39" t="s">
        <x:v>330</x:v>
      </x:c>
      <x:c r="E378" s="0" t="s"/>
      <x:c r="H378" s="0" t="s"/>
      <x:c r="K378" s="38">
        <x:f>SUM(J377:J377)</x:f>
      </x:c>
    </x:row>
    <x:row r="379" spans="1:27">
      <x:c r="D379" s="39" t="s">
        <x:v>333</x:v>
      </x:c>
      <x:c r="E379" s="0" t="s"/>
      <x:c r="H379" s="0" t="s"/>
      <x:c r="K379" s="40">
        <x:f>SUM(J376:J378)</x:f>
      </x:c>
    </x:row>
    <x:row r="380" spans="1:27">
      <x:c r="D380" s="39" t="s">
        <x:v>334</x:v>
      </x:c>
      <x:c r="E380" s="0" t="s"/>
      <x:c r="H380" s="0" t="n">
        <x:v>10</x:v>
      </x:c>
      <x:c r="I380" s="0" t="s">
        <x:v>332</x:v>
      </x:c>
      <x:c r="K380" s="38">
        <x:f>ROUND(H380/100*K379,2)</x:f>
      </x:c>
    </x:row>
    <x:row r="381" spans="1:27">
      <x:c r="D381" s="39" t="s">
        <x:v>335</x:v>
      </x:c>
      <x:c r="E381" s="0" t="s"/>
      <x:c r="H381" s="0" t="s"/>
      <x:c r="K381" s="40">
        <x:f>SUM(K379:K380)</x:f>
      </x:c>
    </x:row>
    <x:row r="383" spans="1:27" customFormat="1" ht="45" customHeight="1">
      <x:c r="A383" s="31" t="s">
        <x:v>481</x:v>
      </x:c>
      <x:c r="B383" s="31" t="s">
        <x:v>253</x:v>
      </x:c>
      <x:c r="C383" s="32" t="s">
        <x:v>23</x:v>
      </x:c>
      <x:c r="D383" s="33" t="s">
        <x:v>254</x:v>
      </x:c>
      <x:c r="E383" s="32" t="s"/>
      <x:c r="F383" s="32" t="s"/>
      <x:c r="G383" s="32" t="s"/>
      <x:c r="H383" s="34" t="s">
        <x:v>307</x:v>
      </x:c>
      <x:c r="I383" s="35" t="n">
        <x:v>1</x:v>
      </x:c>
      <x:c r="J383" s="32" t="s"/>
      <x:c r="K383" s="36">
        <x:f>ROUND(K389,2)</x:f>
      </x:c>
      <x:c r="L383" s="32" t="s"/>
      <x:c r="M383" s="32" t="s"/>
      <x:c r="N383" s="32" t="s"/>
      <x:c r="O383" s="32" t="s"/>
      <x:c r="P383" s="32" t="s"/>
      <x:c r="Q383" s="32" t="s"/>
      <x:c r="R383" s="32" t="s"/>
      <x:c r="S383" s="32" t="s"/>
      <x:c r="T383" s="32" t="s"/>
      <x:c r="U383" s="32" t="s"/>
      <x:c r="V383" s="32" t="s"/>
      <x:c r="W383" s="32" t="s"/>
      <x:c r="X383" s="32" t="s"/>
      <x:c r="Y383" s="32" t="s"/>
      <x:c r="Z383" s="32" t="s"/>
      <x:c r="AA383" s="32" t="s"/>
    </x:row>
    <x:row r="384" spans="1:27">
      <x:c r="B384" s="12" t="s">
        <x:v>319</x:v>
      </x:c>
    </x:row>
    <x:row r="385" spans="1:27">
      <x:c r="B385" s="0" t="s">
        <x:v>482</x:v>
      </x:c>
      <x:c r="C385" s="0" t="s">
        <x:v>23</x:v>
      </x:c>
      <x:c r="D385" s="0" t="s">
        <x:v>254</x:v>
      </x:c>
      <x:c r="E385" s="37" t="n">
        <x:v>1</x:v>
      </x:c>
      <x:c r="G385" s="0" t="s">
        <x:v>312</x:v>
      </x:c>
      <x:c r="H385" s="38" t="n">
        <x:v>6.15</x:v>
      </x:c>
      <x:c r="I385" s="0" t="s">
        <x:v>313</x:v>
      </x:c>
      <x:c r="J385" s="38">
        <x:f>ROUND(E385* H385,2)</x:f>
      </x:c>
      <x:c r="K385" s="0" t="s"/>
    </x:row>
    <x:row r="386" spans="1:27">
      <x:c r="D386" s="39" t="s">
        <x:v>330</x:v>
      </x:c>
      <x:c r="E386" s="0" t="s"/>
      <x:c r="H386" s="0" t="s"/>
      <x:c r="K386" s="38">
        <x:f>SUM(J385:J385)</x:f>
      </x:c>
    </x:row>
    <x:row r="387" spans="1:27">
      <x:c r="D387" s="39" t="s">
        <x:v>333</x:v>
      </x:c>
      <x:c r="E387" s="0" t="s"/>
      <x:c r="H387" s="0" t="s"/>
      <x:c r="K387" s="40">
        <x:f>SUM(J384:J386)</x:f>
      </x:c>
    </x:row>
    <x:row r="388" spans="1:27">
      <x:c r="D388" s="39" t="s">
        <x:v>334</x:v>
      </x:c>
      <x:c r="E388" s="0" t="s"/>
      <x:c r="H388" s="0" t="n">
        <x:v>10</x:v>
      </x:c>
      <x:c r="I388" s="0" t="s">
        <x:v>332</x:v>
      </x:c>
      <x:c r="K388" s="38">
        <x:f>ROUND(H388/100*K387,2)</x:f>
      </x:c>
    </x:row>
    <x:row r="389" spans="1:27">
      <x:c r="D389" s="39" t="s">
        <x:v>335</x:v>
      </x:c>
      <x:c r="E389" s="0" t="s"/>
      <x:c r="H389" s="0" t="s"/>
      <x:c r="K389" s="40">
        <x:f>SUM(K387:K388)</x:f>
      </x:c>
    </x:row>
    <x:row r="391" spans="1:27" customFormat="1" ht="45" customHeight="1">
      <x:c r="A391" s="31" t="s">
        <x:v>483</x:v>
      </x:c>
      <x:c r="B391" s="31" t="s">
        <x:v>251</x:v>
      </x:c>
      <x:c r="C391" s="32" t="s">
        <x:v>73</x:v>
      </x:c>
      <x:c r="D391" s="33" t="s">
        <x:v>252</x:v>
      </x:c>
      <x:c r="E391" s="32" t="s"/>
      <x:c r="F391" s="32" t="s"/>
      <x:c r="G391" s="32" t="s"/>
      <x:c r="H391" s="34" t="s">
        <x:v>307</x:v>
      </x:c>
      <x:c r="I391" s="35" t="n">
        <x:v>1</x:v>
      </x:c>
      <x:c r="J391" s="32" t="s"/>
      <x:c r="K391" s="36">
        <x:f>ROUND(K397,2)</x:f>
      </x:c>
      <x:c r="L391" s="32" t="s"/>
      <x:c r="M391" s="32" t="s"/>
      <x:c r="N391" s="32" t="s"/>
      <x:c r="O391" s="32" t="s"/>
      <x:c r="P391" s="32" t="s"/>
      <x:c r="Q391" s="32" t="s"/>
      <x:c r="R391" s="32" t="s"/>
      <x:c r="S391" s="32" t="s"/>
      <x:c r="T391" s="32" t="s"/>
      <x:c r="U391" s="32" t="s"/>
      <x:c r="V391" s="32" t="s"/>
      <x:c r="W391" s="32" t="s"/>
      <x:c r="X391" s="32" t="s"/>
      <x:c r="Y391" s="32" t="s"/>
      <x:c r="Z391" s="32" t="s"/>
      <x:c r="AA391" s="32" t="s"/>
    </x:row>
    <x:row r="392" spans="1:27">
      <x:c r="B392" s="12" t="s">
        <x:v>319</x:v>
      </x:c>
    </x:row>
    <x:row r="393" spans="1:27">
      <x:c r="B393" s="0" t="s">
        <x:v>484</x:v>
      </x:c>
      <x:c r="C393" s="0" t="s">
        <x:v>73</x:v>
      </x:c>
      <x:c r="D393" s="0" t="s">
        <x:v>252</x:v>
      </x:c>
      <x:c r="E393" s="37" t="n">
        <x:v>1</x:v>
      </x:c>
      <x:c r="G393" s="0" t="s">
        <x:v>312</x:v>
      </x:c>
      <x:c r="H393" s="38" t="n">
        <x:v>110.57</x:v>
      </x:c>
      <x:c r="I393" s="0" t="s">
        <x:v>313</x:v>
      </x:c>
      <x:c r="J393" s="38">
        <x:f>ROUND(E393* H393,2)</x:f>
      </x:c>
      <x:c r="K393" s="0" t="s"/>
    </x:row>
    <x:row r="394" spans="1:27">
      <x:c r="D394" s="39" t="s">
        <x:v>330</x:v>
      </x:c>
      <x:c r="E394" s="0" t="s"/>
      <x:c r="H394" s="0" t="s"/>
      <x:c r="K394" s="38">
        <x:f>SUM(J393:J393)</x:f>
      </x:c>
    </x:row>
    <x:row r="395" spans="1:27">
      <x:c r="D395" s="39" t="s">
        <x:v>333</x:v>
      </x:c>
      <x:c r="E395" s="0" t="s"/>
      <x:c r="H395" s="0" t="s"/>
      <x:c r="K395" s="40">
        <x:f>SUM(J392:J394)</x:f>
      </x:c>
    </x:row>
    <x:row r="396" spans="1:27">
      <x:c r="D396" s="39" t="s">
        <x:v>334</x:v>
      </x:c>
      <x:c r="E396" s="0" t="s"/>
      <x:c r="H396" s="0" t="n">
        <x:v>10</x:v>
      </x:c>
      <x:c r="I396" s="0" t="s">
        <x:v>332</x:v>
      </x:c>
      <x:c r="K396" s="38">
        <x:f>ROUND(H396/100*K395,2)</x:f>
      </x:c>
    </x:row>
    <x:row r="397" spans="1:27">
      <x:c r="D397" s="39" t="s">
        <x:v>335</x:v>
      </x:c>
      <x:c r="E397" s="0" t="s"/>
      <x:c r="H397" s="0" t="s"/>
      <x:c r="K397" s="40">
        <x:f>SUM(K395:K396)</x:f>
      </x:c>
    </x:row>
    <x:row r="399" spans="1:27" customFormat="1" ht="45" customHeight="1">
      <x:c r="A399" s="31" t="s">
        <x:v>485</x:v>
      </x:c>
      <x:c r="B399" s="31" t="s">
        <x:v>255</x:v>
      </x:c>
      <x:c r="C399" s="32" t="s">
        <x:v>73</x:v>
      </x:c>
      <x:c r="D399" s="33" t="s">
        <x:v>256</x:v>
      </x:c>
      <x:c r="E399" s="32" t="s"/>
      <x:c r="F399" s="32" t="s"/>
      <x:c r="G399" s="32" t="s"/>
      <x:c r="H399" s="34" t="s">
        <x:v>307</x:v>
      </x:c>
      <x:c r="I399" s="35" t="n">
        <x:v>1</x:v>
      </x:c>
      <x:c r="J399" s="32" t="s"/>
      <x:c r="K399" s="36">
        <x:f>ROUND(K405,2)</x:f>
      </x:c>
      <x:c r="L399" s="32" t="s"/>
      <x:c r="M399" s="32" t="s"/>
      <x:c r="N399" s="32" t="s"/>
      <x:c r="O399" s="32" t="s"/>
      <x:c r="P399" s="32" t="s"/>
      <x:c r="Q399" s="32" t="s"/>
      <x:c r="R399" s="32" t="s"/>
      <x:c r="S399" s="32" t="s"/>
      <x:c r="T399" s="32" t="s"/>
      <x:c r="U399" s="32" t="s"/>
      <x:c r="V399" s="32" t="s"/>
      <x:c r="W399" s="32" t="s"/>
      <x:c r="X399" s="32" t="s"/>
      <x:c r="Y399" s="32" t="s"/>
      <x:c r="Z399" s="32" t="s"/>
      <x:c r="AA399" s="32" t="s"/>
    </x:row>
    <x:row r="400" spans="1:27">
      <x:c r="B400" s="12" t="s">
        <x:v>319</x:v>
      </x:c>
    </x:row>
    <x:row r="401" spans="1:27">
      <x:c r="B401" s="0" t="s">
        <x:v>486</x:v>
      </x:c>
      <x:c r="C401" s="0" t="s">
        <x:v>73</x:v>
      </x:c>
      <x:c r="D401" s="0" t="s">
        <x:v>256</x:v>
      </x:c>
      <x:c r="E401" s="37" t="n">
        <x:v>1</x:v>
      </x:c>
      <x:c r="G401" s="0" t="s">
        <x:v>312</x:v>
      </x:c>
      <x:c r="H401" s="38" t="n">
        <x:v>25.93</x:v>
      </x:c>
      <x:c r="I401" s="0" t="s">
        <x:v>313</x:v>
      </x:c>
      <x:c r="J401" s="38">
        <x:f>ROUND(E401* H401,2)</x:f>
      </x:c>
      <x:c r="K401" s="0" t="s"/>
    </x:row>
    <x:row r="402" spans="1:27">
      <x:c r="D402" s="39" t="s">
        <x:v>330</x:v>
      </x:c>
      <x:c r="E402" s="0" t="s"/>
      <x:c r="H402" s="0" t="s"/>
      <x:c r="K402" s="38">
        <x:f>SUM(J401:J401)</x:f>
      </x:c>
    </x:row>
    <x:row r="403" spans="1:27">
      <x:c r="D403" s="39" t="s">
        <x:v>333</x:v>
      </x:c>
      <x:c r="E403" s="0" t="s"/>
      <x:c r="H403" s="0" t="s"/>
      <x:c r="K403" s="40">
        <x:f>SUM(J400:J402)</x:f>
      </x:c>
    </x:row>
    <x:row r="404" spans="1:27">
      <x:c r="D404" s="39" t="s">
        <x:v>334</x:v>
      </x:c>
      <x:c r="E404" s="0" t="s"/>
      <x:c r="H404" s="0" t="n">
        <x:v>10</x:v>
      </x:c>
      <x:c r="I404" s="0" t="s">
        <x:v>332</x:v>
      </x:c>
      <x:c r="K404" s="38">
        <x:f>ROUND(H404/100*K403,2)</x:f>
      </x:c>
    </x:row>
    <x:row r="405" spans="1:27">
      <x:c r="D405" s="39" t="s">
        <x:v>335</x:v>
      </x:c>
      <x:c r="E405" s="0" t="s"/>
      <x:c r="H405" s="0" t="s"/>
      <x:c r="K405" s="40">
        <x:f>SUM(K403:K404)</x:f>
      </x:c>
    </x:row>
    <x:row r="407" spans="1:27" customFormat="1" ht="45" customHeight="1">
      <x:c r="A407" s="31" t="s">
        <x:v>487</x:v>
      </x:c>
      <x:c r="B407" s="31" t="s">
        <x:v>259</x:v>
      </x:c>
      <x:c r="C407" s="32" t="s">
        <x:v>73</x:v>
      </x:c>
      <x:c r="D407" s="33" t="s">
        <x:v>260</x:v>
      </x:c>
      <x:c r="E407" s="32" t="s"/>
      <x:c r="F407" s="32" t="s"/>
      <x:c r="G407" s="32" t="s"/>
      <x:c r="H407" s="34" t="s">
        <x:v>307</x:v>
      </x:c>
      <x:c r="I407" s="35" t="n">
        <x:v>1</x:v>
      </x:c>
      <x:c r="J407" s="32" t="s"/>
      <x:c r="K407" s="36">
        <x:f>ROUND(K413,2)</x:f>
      </x:c>
      <x:c r="L407" s="32" t="s"/>
      <x:c r="M407" s="32" t="s"/>
      <x:c r="N407" s="32" t="s"/>
      <x:c r="O407" s="32" t="s"/>
      <x:c r="P407" s="32" t="s"/>
      <x:c r="Q407" s="32" t="s"/>
      <x:c r="R407" s="32" t="s"/>
      <x:c r="S407" s="32" t="s"/>
      <x:c r="T407" s="32" t="s"/>
      <x:c r="U407" s="32" t="s"/>
      <x:c r="V407" s="32" t="s"/>
      <x:c r="W407" s="32" t="s"/>
      <x:c r="X407" s="32" t="s"/>
      <x:c r="Y407" s="32" t="s"/>
      <x:c r="Z407" s="32" t="s"/>
      <x:c r="AA407" s="32" t="s"/>
    </x:row>
    <x:row r="408" spans="1:27">
      <x:c r="B408" s="12" t="s">
        <x:v>319</x:v>
      </x:c>
    </x:row>
    <x:row r="409" spans="1:27">
      <x:c r="B409" s="0" t="s">
        <x:v>488</x:v>
      </x:c>
      <x:c r="C409" s="0" t="s">
        <x:v>73</x:v>
      </x:c>
      <x:c r="D409" s="0" t="s">
        <x:v>260</x:v>
      </x:c>
      <x:c r="E409" s="37" t="n">
        <x:v>1</x:v>
      </x:c>
      <x:c r="G409" s="0" t="s">
        <x:v>312</x:v>
      </x:c>
      <x:c r="H409" s="38" t="n">
        <x:v>32.72</x:v>
      </x:c>
      <x:c r="I409" s="0" t="s">
        <x:v>313</x:v>
      </x:c>
      <x:c r="J409" s="38">
        <x:f>ROUND(E409* H409,2)</x:f>
      </x:c>
      <x:c r="K409" s="0" t="s"/>
    </x:row>
    <x:row r="410" spans="1:27">
      <x:c r="D410" s="39" t="s">
        <x:v>330</x:v>
      </x:c>
      <x:c r="E410" s="0" t="s"/>
      <x:c r="H410" s="0" t="s"/>
      <x:c r="K410" s="38">
        <x:f>SUM(J409:J409)</x:f>
      </x:c>
    </x:row>
    <x:row r="411" spans="1:27">
      <x:c r="D411" s="39" t="s">
        <x:v>333</x:v>
      </x:c>
      <x:c r="E411" s="0" t="s"/>
      <x:c r="H411" s="0" t="s"/>
      <x:c r="K411" s="40">
        <x:f>SUM(J408:J410)</x:f>
      </x:c>
    </x:row>
    <x:row r="412" spans="1:27">
      <x:c r="D412" s="39" t="s">
        <x:v>334</x:v>
      </x:c>
      <x:c r="E412" s="0" t="s"/>
      <x:c r="H412" s="0" t="n">
        <x:v>10</x:v>
      </x:c>
      <x:c r="I412" s="0" t="s">
        <x:v>332</x:v>
      </x:c>
      <x:c r="K412" s="38">
        <x:f>ROUND(H412/100*K411,2)</x:f>
      </x:c>
    </x:row>
    <x:row r="413" spans="1:27">
      <x:c r="D413" s="39" t="s">
        <x:v>335</x:v>
      </x:c>
      <x:c r="E413" s="0" t="s"/>
      <x:c r="H413" s="0" t="s"/>
      <x:c r="K413" s="40">
        <x:f>SUM(K411:K412)</x:f>
      </x:c>
    </x:row>
    <x:row r="415" spans="1:27" customFormat="1" ht="45" customHeight="1">
      <x:c r="A415" s="31" t="s">
        <x:v>489</x:v>
      </x:c>
      <x:c r="B415" s="31" t="s">
        <x:v>261</x:v>
      </x:c>
      <x:c r="C415" s="32" t="s">
        <x:v>73</x:v>
      </x:c>
      <x:c r="D415" s="33" t="s">
        <x:v>262</x:v>
      </x:c>
      <x:c r="E415" s="32" t="s"/>
      <x:c r="F415" s="32" t="s"/>
      <x:c r="G415" s="32" t="s"/>
      <x:c r="H415" s="34" t="s">
        <x:v>307</x:v>
      </x:c>
      <x:c r="I415" s="35" t="n">
        <x:v>1</x:v>
      </x:c>
      <x:c r="J415" s="32" t="s"/>
      <x:c r="K415" s="36">
        <x:f>ROUND(K421,2)</x:f>
      </x:c>
      <x:c r="L415" s="32" t="s"/>
      <x:c r="M415" s="32" t="s"/>
      <x:c r="N415" s="32" t="s"/>
      <x:c r="O415" s="32" t="s"/>
      <x:c r="P415" s="32" t="s"/>
      <x:c r="Q415" s="32" t="s"/>
      <x:c r="R415" s="32" t="s"/>
      <x:c r="S415" s="32" t="s"/>
      <x:c r="T415" s="32" t="s"/>
      <x:c r="U415" s="32" t="s"/>
      <x:c r="V415" s="32" t="s"/>
      <x:c r="W415" s="32" t="s"/>
      <x:c r="X415" s="32" t="s"/>
      <x:c r="Y415" s="32" t="s"/>
      <x:c r="Z415" s="32" t="s"/>
      <x:c r="AA415" s="32" t="s"/>
    </x:row>
    <x:row r="416" spans="1:27">
      <x:c r="B416" s="12" t="s">
        <x:v>319</x:v>
      </x:c>
    </x:row>
    <x:row r="417" spans="1:27">
      <x:c r="B417" s="0" t="s">
        <x:v>490</x:v>
      </x:c>
      <x:c r="C417" s="0" t="s">
        <x:v>73</x:v>
      </x:c>
      <x:c r="D417" s="0" t="s">
        <x:v>491</x:v>
      </x:c>
      <x:c r="E417" s="37" t="n">
        <x:v>1</x:v>
      </x:c>
      <x:c r="G417" s="0" t="s">
        <x:v>312</x:v>
      </x:c>
      <x:c r="H417" s="38" t="n">
        <x:v>9.96</x:v>
      </x:c>
      <x:c r="I417" s="0" t="s">
        <x:v>313</x:v>
      </x:c>
      <x:c r="J417" s="38">
        <x:f>ROUND(E417* H417,2)</x:f>
      </x:c>
      <x:c r="K417" s="0" t="s"/>
    </x:row>
    <x:row r="418" spans="1:27">
      <x:c r="D418" s="39" t="s">
        <x:v>330</x:v>
      </x:c>
      <x:c r="E418" s="0" t="s"/>
      <x:c r="H418" s="0" t="s"/>
      <x:c r="K418" s="38">
        <x:f>SUM(J417:J417)</x:f>
      </x:c>
    </x:row>
    <x:row r="419" spans="1:27">
      <x:c r="D419" s="39" t="s">
        <x:v>333</x:v>
      </x:c>
      <x:c r="E419" s="0" t="s"/>
      <x:c r="H419" s="0" t="s"/>
      <x:c r="K419" s="40">
        <x:f>SUM(J416:J418)</x:f>
      </x:c>
    </x:row>
    <x:row r="420" spans="1:27">
      <x:c r="D420" s="39" t="s">
        <x:v>334</x:v>
      </x:c>
      <x:c r="E420" s="0" t="s"/>
      <x:c r="H420" s="0" t="n">
        <x:v>10</x:v>
      </x:c>
      <x:c r="I420" s="0" t="s">
        <x:v>332</x:v>
      </x:c>
      <x:c r="K420" s="38">
        <x:f>ROUND(H420/100*K419,2)</x:f>
      </x:c>
    </x:row>
    <x:row r="421" spans="1:27">
      <x:c r="D421" s="39" t="s">
        <x:v>335</x:v>
      </x:c>
      <x:c r="E421" s="0" t="s"/>
      <x:c r="H421" s="0" t="s"/>
      <x:c r="K421" s="40">
        <x:f>SUM(K419:K420)</x:f>
      </x:c>
    </x:row>
    <x:row r="423" spans="1:27" customFormat="1" ht="45" customHeight="1">
      <x:c r="A423" s="31" t="s">
        <x:v>492</x:v>
      </x:c>
      <x:c r="B423" s="31" t="s">
        <x:v>263</x:v>
      </x:c>
      <x:c r="C423" s="32" t="s">
        <x:v>73</x:v>
      </x:c>
      <x:c r="D423" s="33" t="s">
        <x:v>264</x:v>
      </x:c>
      <x:c r="E423" s="32" t="s"/>
      <x:c r="F423" s="32" t="s"/>
      <x:c r="G423" s="32" t="s"/>
      <x:c r="H423" s="34" t="s">
        <x:v>307</x:v>
      </x:c>
      <x:c r="I423" s="35" t="n">
        <x:v>1</x:v>
      </x:c>
      <x:c r="J423" s="32" t="s"/>
      <x:c r="K423" s="36">
        <x:f>ROUND(K429,2)</x:f>
      </x:c>
      <x:c r="L423" s="32" t="s"/>
      <x:c r="M423" s="32" t="s"/>
      <x:c r="N423" s="32" t="s"/>
      <x:c r="O423" s="32" t="s"/>
      <x:c r="P423" s="32" t="s"/>
      <x:c r="Q423" s="32" t="s"/>
      <x:c r="R423" s="32" t="s"/>
      <x:c r="S423" s="32" t="s"/>
      <x:c r="T423" s="32" t="s"/>
      <x:c r="U423" s="32" t="s"/>
      <x:c r="V423" s="32" t="s"/>
      <x:c r="W423" s="32" t="s"/>
      <x:c r="X423" s="32" t="s"/>
      <x:c r="Y423" s="32" t="s"/>
      <x:c r="Z423" s="32" t="s"/>
      <x:c r="AA423" s="32" t="s"/>
    </x:row>
    <x:row r="424" spans="1:27">
      <x:c r="B424" s="12" t="s">
        <x:v>319</x:v>
      </x:c>
    </x:row>
    <x:row r="425" spans="1:27">
      <x:c r="B425" s="0" t="s">
        <x:v>493</x:v>
      </x:c>
      <x:c r="C425" s="0" t="s">
        <x:v>73</x:v>
      </x:c>
      <x:c r="D425" s="0" t="s">
        <x:v>494</x:v>
      </x:c>
      <x:c r="E425" s="37" t="n">
        <x:v>1</x:v>
      </x:c>
      <x:c r="G425" s="0" t="s">
        <x:v>312</x:v>
      </x:c>
      <x:c r="H425" s="38" t="n">
        <x:v>10.8</x:v>
      </x:c>
      <x:c r="I425" s="0" t="s">
        <x:v>313</x:v>
      </x:c>
      <x:c r="J425" s="38">
        <x:f>ROUND(E425* H425,2)</x:f>
      </x:c>
      <x:c r="K425" s="0" t="s"/>
    </x:row>
    <x:row r="426" spans="1:27">
      <x:c r="D426" s="39" t="s">
        <x:v>330</x:v>
      </x:c>
      <x:c r="E426" s="0" t="s"/>
      <x:c r="H426" s="0" t="s"/>
      <x:c r="K426" s="38">
        <x:f>SUM(J425:J425)</x:f>
      </x:c>
    </x:row>
    <x:row r="427" spans="1:27">
      <x:c r="D427" s="39" t="s">
        <x:v>333</x:v>
      </x:c>
      <x:c r="E427" s="0" t="s"/>
      <x:c r="H427" s="0" t="s"/>
      <x:c r="K427" s="40">
        <x:f>SUM(J424:J426)</x:f>
      </x:c>
    </x:row>
    <x:row r="428" spans="1:27">
      <x:c r="D428" s="39" t="s">
        <x:v>334</x:v>
      </x:c>
      <x:c r="E428" s="0" t="s"/>
      <x:c r="H428" s="0" t="n">
        <x:v>10</x:v>
      </x:c>
      <x:c r="I428" s="0" t="s">
        <x:v>332</x:v>
      </x:c>
      <x:c r="K428" s="38">
        <x:f>ROUND(H428/100*K427,2)</x:f>
      </x:c>
    </x:row>
    <x:row r="429" spans="1:27">
      <x:c r="D429" s="39" t="s">
        <x:v>335</x:v>
      </x:c>
      <x:c r="E429" s="0" t="s"/>
      <x:c r="H429" s="0" t="s"/>
      <x:c r="K429" s="40">
        <x:f>SUM(K427:K428)</x:f>
      </x:c>
    </x:row>
    <x:row r="431" spans="1:27" customFormat="1" ht="45" customHeight="1">
      <x:c r="A431" s="31" t="s">
        <x:v>495</x:v>
      </x:c>
      <x:c r="B431" s="31" t="s">
        <x:v>257</x:v>
      </x:c>
      <x:c r="C431" s="32" t="s">
        <x:v>73</x:v>
      </x:c>
      <x:c r="D431" s="33" t="s">
        <x:v>258</x:v>
      </x:c>
      <x:c r="E431" s="32" t="s"/>
      <x:c r="F431" s="32" t="s"/>
      <x:c r="G431" s="32" t="s"/>
      <x:c r="H431" s="34" t="s">
        <x:v>307</x:v>
      </x:c>
      <x:c r="I431" s="35" t="n">
        <x:v>1</x:v>
      </x:c>
      <x:c r="J431" s="32" t="s"/>
      <x:c r="K431" s="36">
        <x:f>ROUND(K437,2)</x:f>
      </x:c>
      <x:c r="L431" s="32" t="s"/>
      <x:c r="M431" s="32" t="s"/>
      <x:c r="N431" s="32" t="s"/>
      <x:c r="O431" s="32" t="s"/>
      <x:c r="P431" s="32" t="s"/>
      <x:c r="Q431" s="32" t="s"/>
      <x:c r="R431" s="32" t="s"/>
      <x:c r="S431" s="32" t="s"/>
      <x:c r="T431" s="32" t="s"/>
      <x:c r="U431" s="32" t="s"/>
      <x:c r="V431" s="32" t="s"/>
      <x:c r="W431" s="32" t="s"/>
      <x:c r="X431" s="32" t="s"/>
      <x:c r="Y431" s="32" t="s"/>
      <x:c r="Z431" s="32" t="s"/>
      <x:c r="AA431" s="32" t="s"/>
    </x:row>
    <x:row r="432" spans="1:27">
      <x:c r="B432" s="12" t="s">
        <x:v>319</x:v>
      </x:c>
    </x:row>
    <x:row r="433" spans="1:27">
      <x:c r="B433" s="0" t="s">
        <x:v>496</x:v>
      </x:c>
      <x:c r="C433" s="0" t="s">
        <x:v>73</x:v>
      </x:c>
      <x:c r="D433" s="0" t="s">
        <x:v>258</x:v>
      </x:c>
      <x:c r="E433" s="37" t="n">
        <x:v>1</x:v>
      </x:c>
      <x:c r="G433" s="0" t="s">
        <x:v>312</x:v>
      </x:c>
      <x:c r="H433" s="38" t="n">
        <x:v>9.31</x:v>
      </x:c>
      <x:c r="I433" s="0" t="s">
        <x:v>313</x:v>
      </x:c>
      <x:c r="J433" s="38">
        <x:f>ROUND(E433* H433,2)</x:f>
      </x:c>
      <x:c r="K433" s="0" t="s"/>
    </x:row>
    <x:row r="434" spans="1:27">
      <x:c r="D434" s="39" t="s">
        <x:v>330</x:v>
      </x:c>
      <x:c r="E434" s="0" t="s"/>
      <x:c r="H434" s="0" t="s"/>
      <x:c r="K434" s="38">
        <x:f>SUM(J433:J433)</x:f>
      </x:c>
    </x:row>
    <x:row r="435" spans="1:27">
      <x:c r="D435" s="39" t="s">
        <x:v>333</x:v>
      </x:c>
      <x:c r="E435" s="0" t="s"/>
      <x:c r="H435" s="0" t="s"/>
      <x:c r="K435" s="40">
        <x:f>SUM(J432:J434)</x:f>
      </x:c>
    </x:row>
    <x:row r="436" spans="1:27">
      <x:c r="D436" s="39" t="s">
        <x:v>334</x:v>
      </x:c>
      <x:c r="E436" s="0" t="s"/>
      <x:c r="H436" s="0" t="n">
        <x:v>10</x:v>
      </x:c>
      <x:c r="I436" s="0" t="s">
        <x:v>332</x:v>
      </x:c>
      <x:c r="K436" s="38">
        <x:f>ROUND(H436/100*K435,2)</x:f>
      </x:c>
    </x:row>
    <x:row r="437" spans="1:27">
      <x:c r="D437" s="39" t="s">
        <x:v>335</x:v>
      </x:c>
      <x:c r="E437" s="0" t="s"/>
      <x:c r="H437" s="0" t="s"/>
      <x:c r="K437" s="40">
        <x:f>SUM(K435:K436)</x:f>
      </x:c>
    </x:row>
    <x:row r="439" spans="1:27" customFormat="1" ht="45" customHeight="1">
      <x:c r="A439" s="31" t="s">
        <x:v>497</x:v>
      </x:c>
      <x:c r="B439" s="31" t="s">
        <x:v>241</x:v>
      </x:c>
      <x:c r="C439" s="32" t="s">
        <x:v>73</x:v>
      </x:c>
      <x:c r="D439" s="33" t="s">
        <x:v>242</x:v>
      </x:c>
      <x:c r="E439" s="32" t="s"/>
      <x:c r="F439" s="32" t="s"/>
      <x:c r="G439" s="32" t="s"/>
      <x:c r="H439" s="34" t="s">
        <x:v>307</x:v>
      </x:c>
      <x:c r="I439" s="35" t="n">
        <x:v>1</x:v>
      </x:c>
      <x:c r="J439" s="32" t="s"/>
      <x:c r="K439" s="36">
        <x:f>ROUND(K445,2)</x:f>
      </x:c>
      <x:c r="L439" s="32" t="s"/>
      <x:c r="M439" s="32" t="s"/>
      <x:c r="N439" s="32" t="s"/>
      <x:c r="O439" s="32" t="s"/>
      <x:c r="P439" s="32" t="s"/>
      <x:c r="Q439" s="32" t="s"/>
      <x:c r="R439" s="32" t="s"/>
      <x:c r="S439" s="32" t="s"/>
      <x:c r="T439" s="32" t="s"/>
      <x:c r="U439" s="32" t="s"/>
      <x:c r="V439" s="32" t="s"/>
      <x:c r="W439" s="32" t="s"/>
      <x:c r="X439" s="32" t="s"/>
      <x:c r="Y439" s="32" t="s"/>
      <x:c r="Z439" s="32" t="s"/>
      <x:c r="AA439" s="32" t="s"/>
    </x:row>
    <x:row r="440" spans="1:27">
      <x:c r="B440" s="12" t="s">
        <x:v>319</x:v>
      </x:c>
    </x:row>
    <x:row r="441" spans="1:27">
      <x:c r="B441" s="0" t="s">
        <x:v>498</x:v>
      </x:c>
      <x:c r="C441" s="0" t="s">
        <x:v>73</x:v>
      </x:c>
      <x:c r="D441" s="0" t="s">
        <x:v>242</x:v>
      </x:c>
      <x:c r="E441" s="37" t="n">
        <x:v>1</x:v>
      </x:c>
      <x:c r="G441" s="0" t="s">
        <x:v>312</x:v>
      </x:c>
      <x:c r="H441" s="38" t="n">
        <x:v>0.78</x:v>
      </x:c>
      <x:c r="I441" s="0" t="s">
        <x:v>313</x:v>
      </x:c>
      <x:c r="J441" s="38">
        <x:f>ROUND(E441* H441,2)</x:f>
      </x:c>
      <x:c r="K441" s="0" t="s"/>
    </x:row>
    <x:row r="442" spans="1:27">
      <x:c r="D442" s="39" t="s">
        <x:v>330</x:v>
      </x:c>
      <x:c r="E442" s="0" t="s"/>
      <x:c r="H442" s="0" t="s"/>
      <x:c r="K442" s="38">
        <x:f>SUM(J441:J441)</x:f>
      </x:c>
    </x:row>
    <x:row r="443" spans="1:27">
      <x:c r="D443" s="39" t="s">
        <x:v>333</x:v>
      </x:c>
      <x:c r="E443" s="0" t="s"/>
      <x:c r="H443" s="0" t="s"/>
      <x:c r="K443" s="40">
        <x:f>SUM(J440:J442)</x:f>
      </x:c>
    </x:row>
    <x:row r="444" spans="1:27">
      <x:c r="D444" s="39" t="s">
        <x:v>334</x:v>
      </x:c>
      <x:c r="E444" s="0" t="s"/>
      <x:c r="H444" s="0" t="n">
        <x:v>10</x:v>
      </x:c>
      <x:c r="I444" s="0" t="s">
        <x:v>332</x:v>
      </x:c>
      <x:c r="K444" s="38">
        <x:f>ROUND(H444/100*K443,2)</x:f>
      </x:c>
    </x:row>
    <x:row r="445" spans="1:27">
      <x:c r="D445" s="39" t="s">
        <x:v>335</x:v>
      </x:c>
      <x:c r="E445" s="0" t="s"/>
      <x:c r="H445" s="0" t="s"/>
      <x:c r="K445" s="40">
        <x:f>SUM(K443:K444)</x:f>
      </x:c>
    </x:row>
    <x:row r="447" spans="1:27" customFormat="1" ht="45" customHeight="1">
      <x:c r="A447" s="31" t="s">
        <x:v>499</x:v>
      </x:c>
      <x:c r="B447" s="31" t="s">
        <x:v>243</x:v>
      </x:c>
      <x:c r="C447" s="32" t="s">
        <x:v>73</x:v>
      </x:c>
      <x:c r="D447" s="33" t="s">
        <x:v>244</x:v>
      </x:c>
      <x:c r="E447" s="32" t="s"/>
      <x:c r="F447" s="32" t="s"/>
      <x:c r="G447" s="32" t="s"/>
      <x:c r="H447" s="34" t="s">
        <x:v>307</x:v>
      </x:c>
      <x:c r="I447" s="35" t="n">
        <x:v>1</x:v>
      </x:c>
      <x:c r="J447" s="32" t="s"/>
      <x:c r="K447" s="36">
        <x:f>ROUND(K453,2)</x:f>
      </x:c>
      <x:c r="L447" s="32" t="s"/>
      <x:c r="M447" s="32" t="s"/>
      <x:c r="N447" s="32" t="s"/>
      <x:c r="O447" s="32" t="s"/>
      <x:c r="P447" s="32" t="s"/>
      <x:c r="Q447" s="32" t="s"/>
      <x:c r="R447" s="32" t="s"/>
      <x:c r="S447" s="32" t="s"/>
      <x:c r="T447" s="32" t="s"/>
      <x:c r="U447" s="32" t="s"/>
      <x:c r="V447" s="32" t="s"/>
      <x:c r="W447" s="32" t="s"/>
      <x:c r="X447" s="32" t="s"/>
      <x:c r="Y447" s="32" t="s"/>
      <x:c r="Z447" s="32" t="s"/>
      <x:c r="AA447" s="32" t="s"/>
    </x:row>
    <x:row r="448" spans="1:27">
      <x:c r="B448" s="12" t="s">
        <x:v>319</x:v>
      </x:c>
    </x:row>
    <x:row r="449" spans="1:27">
      <x:c r="B449" s="0" t="s">
        <x:v>500</x:v>
      </x:c>
      <x:c r="C449" s="0" t="s">
        <x:v>73</x:v>
      </x:c>
      <x:c r="D449" s="0" t="s">
        <x:v>244</x:v>
      </x:c>
      <x:c r="E449" s="37" t="n">
        <x:v>1</x:v>
      </x:c>
      <x:c r="G449" s="0" t="s">
        <x:v>312</x:v>
      </x:c>
      <x:c r="H449" s="38" t="n">
        <x:v>17.23</x:v>
      </x:c>
      <x:c r="I449" s="0" t="s">
        <x:v>313</x:v>
      </x:c>
      <x:c r="J449" s="38">
        <x:f>ROUND(E449* H449,2)</x:f>
      </x:c>
      <x:c r="K449" s="0" t="s"/>
    </x:row>
    <x:row r="450" spans="1:27">
      <x:c r="D450" s="39" t="s">
        <x:v>330</x:v>
      </x:c>
      <x:c r="E450" s="0" t="s"/>
      <x:c r="H450" s="0" t="s"/>
      <x:c r="K450" s="38">
        <x:f>SUM(J449:J449)</x:f>
      </x:c>
    </x:row>
    <x:row r="451" spans="1:27">
      <x:c r="D451" s="39" t="s">
        <x:v>333</x:v>
      </x:c>
      <x:c r="E451" s="0" t="s"/>
      <x:c r="H451" s="0" t="s"/>
      <x:c r="K451" s="40">
        <x:f>SUM(J448:J450)</x:f>
      </x:c>
    </x:row>
    <x:row r="452" spans="1:27">
      <x:c r="D452" s="39" t="s">
        <x:v>334</x:v>
      </x:c>
      <x:c r="E452" s="0" t="s"/>
      <x:c r="H452" s="0" t="n">
        <x:v>10</x:v>
      </x:c>
      <x:c r="I452" s="0" t="s">
        <x:v>332</x:v>
      </x:c>
      <x:c r="K452" s="38">
        <x:f>ROUND(H452/100*K451,2)</x:f>
      </x:c>
    </x:row>
    <x:row r="453" spans="1:27">
      <x:c r="D453" s="39" t="s">
        <x:v>335</x:v>
      </x:c>
      <x:c r="E453" s="0" t="s"/>
      <x:c r="H453" s="0" t="s"/>
      <x:c r="K453" s="40">
        <x:f>SUM(K451:K452)</x:f>
      </x:c>
    </x:row>
    <x:row r="455" spans="1:27" customFormat="1" ht="45" customHeight="1">
      <x:c r="A455" s="31" t="s">
        <x:v>501</x:v>
      </x:c>
      <x:c r="B455" s="31" t="s">
        <x:v>233</x:v>
      </x:c>
      <x:c r="C455" s="32" t="s">
        <x:v>73</x:v>
      </x:c>
      <x:c r="D455" s="33" t="s">
        <x:v>234</x:v>
      </x:c>
      <x:c r="E455" s="32" t="s"/>
      <x:c r="F455" s="32" t="s"/>
      <x:c r="G455" s="32" t="s"/>
      <x:c r="H455" s="34" t="s">
        <x:v>307</x:v>
      </x:c>
      <x:c r="I455" s="35" t="n">
        <x:v>1</x:v>
      </x:c>
      <x:c r="J455" s="32" t="s"/>
      <x:c r="K455" s="36">
        <x:f>ROUND(K461,2)</x:f>
      </x:c>
      <x:c r="L455" s="32" t="s"/>
      <x:c r="M455" s="32" t="s"/>
      <x:c r="N455" s="32" t="s"/>
      <x:c r="O455" s="32" t="s"/>
      <x:c r="P455" s="32" t="s"/>
      <x:c r="Q455" s="32" t="s"/>
      <x:c r="R455" s="32" t="s"/>
      <x:c r="S455" s="32" t="s"/>
      <x:c r="T455" s="32" t="s"/>
      <x:c r="U455" s="32" t="s"/>
      <x:c r="V455" s="32" t="s"/>
      <x:c r="W455" s="32" t="s"/>
      <x:c r="X455" s="32" t="s"/>
      <x:c r="Y455" s="32" t="s"/>
      <x:c r="Z455" s="32" t="s"/>
      <x:c r="AA455" s="32" t="s"/>
    </x:row>
    <x:row r="456" spans="1:27">
      <x:c r="B456" s="12" t="s">
        <x:v>319</x:v>
      </x:c>
    </x:row>
    <x:row r="457" spans="1:27">
      <x:c r="B457" s="0" t="s">
        <x:v>502</x:v>
      </x:c>
      <x:c r="C457" s="0" t="s">
        <x:v>73</x:v>
      </x:c>
      <x:c r="D457" s="0" t="s">
        <x:v>234</x:v>
      </x:c>
      <x:c r="E457" s="37" t="n">
        <x:v>1</x:v>
      </x:c>
      <x:c r="G457" s="0" t="s">
        <x:v>312</x:v>
      </x:c>
      <x:c r="H457" s="38" t="n">
        <x:v>14.45</x:v>
      </x:c>
      <x:c r="I457" s="0" t="s">
        <x:v>313</x:v>
      </x:c>
      <x:c r="J457" s="38">
        <x:f>ROUND(E457* H457,2)</x:f>
      </x:c>
      <x:c r="K457" s="0" t="s"/>
    </x:row>
    <x:row r="458" spans="1:27">
      <x:c r="D458" s="39" t="s">
        <x:v>330</x:v>
      </x:c>
      <x:c r="E458" s="0" t="s"/>
      <x:c r="H458" s="0" t="s"/>
      <x:c r="K458" s="38">
        <x:f>SUM(J457:J457)</x:f>
      </x:c>
    </x:row>
    <x:row r="459" spans="1:27">
      <x:c r="D459" s="39" t="s">
        <x:v>333</x:v>
      </x:c>
      <x:c r="E459" s="0" t="s"/>
      <x:c r="H459" s="0" t="s"/>
      <x:c r="K459" s="40">
        <x:f>SUM(J456:J458)</x:f>
      </x:c>
    </x:row>
    <x:row r="460" spans="1:27">
      <x:c r="D460" s="39" t="s">
        <x:v>334</x:v>
      </x:c>
      <x:c r="E460" s="0" t="s"/>
      <x:c r="H460" s="0" t="n">
        <x:v>10</x:v>
      </x:c>
      <x:c r="I460" s="0" t="s">
        <x:v>332</x:v>
      </x:c>
      <x:c r="K460" s="38">
        <x:f>ROUND(H460/100*K459,2)</x:f>
      </x:c>
    </x:row>
    <x:row r="461" spans="1:27">
      <x:c r="D461" s="39" t="s">
        <x:v>335</x:v>
      </x:c>
      <x:c r="E461" s="0" t="s"/>
      <x:c r="H461" s="0" t="s"/>
      <x:c r="K461" s="40">
        <x:f>SUM(K459:K460)</x:f>
      </x:c>
    </x:row>
    <x:row r="463" spans="1:27" customFormat="1" ht="45" customHeight="1">
      <x:c r="A463" s="31" t="s">
        <x:v>503</x:v>
      </x:c>
      <x:c r="B463" s="31" t="s">
        <x:v>235</x:v>
      </x:c>
      <x:c r="C463" s="32" t="s">
        <x:v>73</x:v>
      </x:c>
      <x:c r="D463" s="33" t="s">
        <x:v>236</x:v>
      </x:c>
      <x:c r="E463" s="32" t="s"/>
      <x:c r="F463" s="32" t="s"/>
      <x:c r="G463" s="32" t="s"/>
      <x:c r="H463" s="34" t="s">
        <x:v>307</x:v>
      </x:c>
      <x:c r="I463" s="35" t="n">
        <x:v>1</x:v>
      </x:c>
      <x:c r="J463" s="32" t="s"/>
      <x:c r="K463" s="36">
        <x:f>ROUND(K469,2)</x:f>
      </x:c>
      <x:c r="L463" s="32" t="s"/>
      <x:c r="M463" s="32" t="s"/>
      <x:c r="N463" s="32" t="s"/>
      <x:c r="O463" s="32" t="s"/>
      <x:c r="P463" s="32" t="s"/>
      <x:c r="Q463" s="32" t="s"/>
      <x:c r="R463" s="32" t="s"/>
      <x:c r="S463" s="32" t="s"/>
      <x:c r="T463" s="32" t="s"/>
      <x:c r="U463" s="32" t="s"/>
      <x:c r="V463" s="32" t="s"/>
      <x:c r="W463" s="32" t="s"/>
      <x:c r="X463" s="32" t="s"/>
      <x:c r="Y463" s="32" t="s"/>
      <x:c r="Z463" s="32" t="s"/>
      <x:c r="AA463" s="32" t="s"/>
    </x:row>
    <x:row r="464" spans="1:27">
      <x:c r="B464" s="12" t="s">
        <x:v>319</x:v>
      </x:c>
    </x:row>
    <x:row r="465" spans="1:27">
      <x:c r="B465" s="0" t="s">
        <x:v>504</x:v>
      </x:c>
      <x:c r="C465" s="0" t="s">
        <x:v>73</x:v>
      </x:c>
      <x:c r="D465" s="0" t="s">
        <x:v>236</x:v>
      </x:c>
      <x:c r="E465" s="37" t="n">
        <x:v>1</x:v>
      </x:c>
      <x:c r="G465" s="0" t="s">
        <x:v>312</x:v>
      </x:c>
      <x:c r="H465" s="38" t="n">
        <x:v>10.52</x:v>
      </x:c>
      <x:c r="I465" s="0" t="s">
        <x:v>313</x:v>
      </x:c>
      <x:c r="J465" s="38">
        <x:f>ROUND(E465* H465,2)</x:f>
      </x:c>
      <x:c r="K465" s="0" t="s"/>
    </x:row>
    <x:row r="466" spans="1:27">
      <x:c r="D466" s="39" t="s">
        <x:v>330</x:v>
      </x:c>
      <x:c r="E466" s="0" t="s"/>
      <x:c r="H466" s="0" t="s"/>
      <x:c r="K466" s="38">
        <x:f>SUM(J465:J465)</x:f>
      </x:c>
    </x:row>
    <x:row r="467" spans="1:27">
      <x:c r="D467" s="39" t="s">
        <x:v>333</x:v>
      </x:c>
      <x:c r="E467" s="0" t="s"/>
      <x:c r="H467" s="0" t="s"/>
      <x:c r="K467" s="40">
        <x:f>SUM(J464:J466)</x:f>
      </x:c>
    </x:row>
    <x:row r="468" spans="1:27">
      <x:c r="D468" s="39" t="s">
        <x:v>334</x:v>
      </x:c>
      <x:c r="E468" s="0" t="s"/>
      <x:c r="H468" s="0" t="n">
        <x:v>10</x:v>
      </x:c>
      <x:c r="I468" s="0" t="s">
        <x:v>332</x:v>
      </x:c>
      <x:c r="K468" s="38">
        <x:f>ROUND(H468/100*K467,2)</x:f>
      </x:c>
    </x:row>
    <x:row r="469" spans="1:27">
      <x:c r="D469" s="39" t="s">
        <x:v>335</x:v>
      </x:c>
      <x:c r="E469" s="0" t="s"/>
      <x:c r="H469" s="0" t="s"/>
      <x:c r="K469" s="40">
        <x:f>SUM(K467:K468)</x:f>
      </x:c>
    </x:row>
    <x:row r="471" spans="1:27" customFormat="1" ht="45" customHeight="1">
      <x:c r="A471" s="31" t="s">
        <x:v>505</x:v>
      </x:c>
      <x:c r="B471" s="31" t="s">
        <x:v>237</x:v>
      </x:c>
      <x:c r="C471" s="32" t="s">
        <x:v>73</x:v>
      </x:c>
      <x:c r="D471" s="33" t="s">
        <x:v>238</x:v>
      </x:c>
      <x:c r="E471" s="32" t="s"/>
      <x:c r="F471" s="32" t="s"/>
      <x:c r="G471" s="32" t="s"/>
      <x:c r="H471" s="34" t="s">
        <x:v>307</x:v>
      </x:c>
      <x:c r="I471" s="35" t="n">
        <x:v>1</x:v>
      </x:c>
      <x:c r="J471" s="32" t="s"/>
      <x:c r="K471" s="36">
        <x:f>ROUND(K477,2)</x:f>
      </x:c>
      <x:c r="L471" s="32" t="s"/>
      <x:c r="M471" s="32" t="s"/>
      <x:c r="N471" s="32" t="s"/>
      <x:c r="O471" s="32" t="s"/>
      <x:c r="P471" s="32" t="s"/>
      <x:c r="Q471" s="32" t="s"/>
      <x:c r="R471" s="32" t="s"/>
      <x:c r="S471" s="32" t="s"/>
      <x:c r="T471" s="32" t="s"/>
      <x:c r="U471" s="32" t="s"/>
      <x:c r="V471" s="32" t="s"/>
      <x:c r="W471" s="32" t="s"/>
      <x:c r="X471" s="32" t="s"/>
      <x:c r="Y471" s="32" t="s"/>
      <x:c r="Z471" s="32" t="s"/>
      <x:c r="AA471" s="32" t="s"/>
    </x:row>
    <x:row r="472" spans="1:27">
      <x:c r="B472" s="12" t="s">
        <x:v>319</x:v>
      </x:c>
    </x:row>
    <x:row r="473" spans="1:27">
      <x:c r="B473" s="0" t="s">
        <x:v>506</x:v>
      </x:c>
      <x:c r="C473" s="0" t="s">
        <x:v>73</x:v>
      </x:c>
      <x:c r="D473" s="0" t="s">
        <x:v>238</x:v>
      </x:c>
      <x:c r="E473" s="37" t="n">
        <x:v>1</x:v>
      </x:c>
      <x:c r="G473" s="0" t="s">
        <x:v>312</x:v>
      </x:c>
      <x:c r="H473" s="38" t="n">
        <x:v>8.03</x:v>
      </x:c>
      <x:c r="I473" s="0" t="s">
        <x:v>313</x:v>
      </x:c>
      <x:c r="J473" s="38">
        <x:f>ROUND(E473* H473,2)</x:f>
      </x:c>
      <x:c r="K473" s="0" t="s"/>
    </x:row>
    <x:row r="474" spans="1:27">
      <x:c r="D474" s="39" t="s">
        <x:v>330</x:v>
      </x:c>
      <x:c r="E474" s="0" t="s"/>
      <x:c r="H474" s="0" t="s"/>
      <x:c r="K474" s="38">
        <x:f>SUM(J473:J473)</x:f>
      </x:c>
    </x:row>
    <x:row r="475" spans="1:27">
      <x:c r="D475" s="39" t="s">
        <x:v>333</x:v>
      </x:c>
      <x:c r="E475" s="0" t="s"/>
      <x:c r="H475" s="0" t="s"/>
      <x:c r="K475" s="40">
        <x:f>SUM(J472:J474)</x:f>
      </x:c>
    </x:row>
    <x:row r="476" spans="1:27">
      <x:c r="D476" s="39" t="s">
        <x:v>334</x:v>
      </x:c>
      <x:c r="E476" s="0" t="s"/>
      <x:c r="H476" s="0" t="n">
        <x:v>10</x:v>
      </x:c>
      <x:c r="I476" s="0" t="s">
        <x:v>332</x:v>
      </x:c>
      <x:c r="K476" s="38">
        <x:f>ROUND(H476/100*K475,2)</x:f>
      </x:c>
    </x:row>
    <x:row r="477" spans="1:27">
      <x:c r="D477" s="39" t="s">
        <x:v>335</x:v>
      </x:c>
      <x:c r="E477" s="0" t="s"/>
      <x:c r="H477" s="0" t="s"/>
      <x:c r="K477" s="40">
        <x:f>SUM(K475:K476)</x:f>
      </x:c>
    </x:row>
    <x:row r="479" spans="1:27" customFormat="1" ht="45" customHeight="1">
      <x:c r="A479" s="31" t="s">
        <x:v>507</x:v>
      </x:c>
      <x:c r="B479" s="31" t="s">
        <x:v>239</x:v>
      </x:c>
      <x:c r="C479" s="32" t="s">
        <x:v>73</x:v>
      </x:c>
      <x:c r="D479" s="33" t="s">
        <x:v>240</x:v>
      </x:c>
      <x:c r="E479" s="32" t="s"/>
      <x:c r="F479" s="32" t="s"/>
      <x:c r="G479" s="32" t="s"/>
      <x:c r="H479" s="34" t="s">
        <x:v>307</x:v>
      </x:c>
      <x:c r="I479" s="35" t="n">
        <x:v>1</x:v>
      </x:c>
      <x:c r="J479" s="32" t="s"/>
      <x:c r="K479" s="36">
        <x:f>ROUND(K485,2)</x:f>
      </x:c>
      <x:c r="L479" s="32" t="s"/>
      <x:c r="M479" s="32" t="s"/>
      <x:c r="N479" s="32" t="s"/>
      <x:c r="O479" s="32" t="s"/>
      <x:c r="P479" s="32" t="s"/>
      <x:c r="Q479" s="32" t="s"/>
      <x:c r="R479" s="32" t="s"/>
      <x:c r="S479" s="32" t="s"/>
      <x:c r="T479" s="32" t="s"/>
      <x:c r="U479" s="32" t="s"/>
      <x:c r="V479" s="32" t="s"/>
      <x:c r="W479" s="32" t="s"/>
      <x:c r="X479" s="32" t="s"/>
      <x:c r="Y479" s="32" t="s"/>
      <x:c r="Z479" s="32" t="s"/>
      <x:c r="AA479" s="32" t="s"/>
    </x:row>
    <x:row r="480" spans="1:27">
      <x:c r="B480" s="12" t="s">
        <x:v>319</x:v>
      </x:c>
    </x:row>
    <x:row r="481" spans="1:27">
      <x:c r="B481" s="0" t="s">
        <x:v>508</x:v>
      </x:c>
      <x:c r="C481" s="0" t="s">
        <x:v>73</x:v>
      </x:c>
      <x:c r="D481" s="0" t="s">
        <x:v>240</x:v>
      </x:c>
      <x:c r="E481" s="37" t="n">
        <x:v>1</x:v>
      </x:c>
      <x:c r="G481" s="0" t="s">
        <x:v>312</x:v>
      </x:c>
      <x:c r="H481" s="38" t="n">
        <x:v>4.13</x:v>
      </x:c>
      <x:c r="I481" s="0" t="s">
        <x:v>313</x:v>
      </x:c>
      <x:c r="J481" s="38">
        <x:f>ROUND(E481* H481,2)</x:f>
      </x:c>
      <x:c r="K481" s="0" t="s"/>
    </x:row>
    <x:row r="482" spans="1:27">
      <x:c r="D482" s="39" t="s">
        <x:v>330</x:v>
      </x:c>
      <x:c r="E482" s="0" t="s"/>
      <x:c r="H482" s="0" t="s"/>
      <x:c r="K482" s="38">
        <x:f>SUM(J481:J481)</x:f>
      </x:c>
    </x:row>
    <x:row r="483" spans="1:27">
      <x:c r="D483" s="39" t="s">
        <x:v>333</x:v>
      </x:c>
      <x:c r="E483" s="0" t="s"/>
      <x:c r="H483" s="0" t="s"/>
      <x:c r="K483" s="40">
        <x:f>SUM(J480:J482)</x:f>
      </x:c>
    </x:row>
    <x:row r="484" spans="1:27">
      <x:c r="D484" s="39" t="s">
        <x:v>334</x:v>
      </x:c>
      <x:c r="E484" s="0" t="s"/>
      <x:c r="H484" s="0" t="n">
        <x:v>10</x:v>
      </x:c>
      <x:c r="I484" s="0" t="s">
        <x:v>332</x:v>
      </x:c>
      <x:c r="K484" s="38">
        <x:f>ROUND(H484/100*K483,2)</x:f>
      </x:c>
    </x:row>
    <x:row r="485" spans="1:27">
      <x:c r="D485" s="39" t="s">
        <x:v>335</x:v>
      </x:c>
      <x:c r="E485" s="0" t="s"/>
      <x:c r="H485" s="0" t="s"/>
      <x:c r="K485" s="40">
        <x:f>SUM(K483:K484)</x:f>
      </x:c>
    </x:row>
    <x:row r="487" spans="1:27" customFormat="1" ht="45" customHeight="1">
      <x:c r="A487" s="31" t="s">
        <x:v>509</x:v>
      </x:c>
      <x:c r="B487" s="31" t="s">
        <x:v>247</x:v>
      </x:c>
      <x:c r="C487" s="32" t="s">
        <x:v>73</x:v>
      </x:c>
      <x:c r="D487" s="33" t="s">
        <x:v>248</x:v>
      </x:c>
      <x:c r="E487" s="32" t="s"/>
      <x:c r="F487" s="32" t="s"/>
      <x:c r="G487" s="32" t="s"/>
      <x:c r="H487" s="34" t="s">
        <x:v>307</x:v>
      </x:c>
      <x:c r="I487" s="35" t="n">
        <x:v>1</x:v>
      </x:c>
      <x:c r="J487" s="32" t="s"/>
      <x:c r="K487" s="36">
        <x:f>ROUND(K493,2)</x:f>
      </x:c>
      <x:c r="L487" s="32" t="s"/>
      <x:c r="M487" s="32" t="s"/>
      <x:c r="N487" s="32" t="s"/>
      <x:c r="O487" s="32" t="s"/>
      <x:c r="P487" s="32" t="s"/>
      <x:c r="Q487" s="32" t="s"/>
      <x:c r="R487" s="32" t="s"/>
      <x:c r="S487" s="32" t="s"/>
      <x:c r="T487" s="32" t="s"/>
      <x:c r="U487" s="32" t="s"/>
      <x:c r="V487" s="32" t="s"/>
      <x:c r="W487" s="32" t="s"/>
      <x:c r="X487" s="32" t="s"/>
      <x:c r="Y487" s="32" t="s"/>
      <x:c r="Z487" s="32" t="s"/>
      <x:c r="AA487" s="32" t="s"/>
    </x:row>
    <x:row r="488" spans="1:27">
      <x:c r="B488" s="12" t="s">
        <x:v>319</x:v>
      </x:c>
    </x:row>
    <x:row r="489" spans="1:27">
      <x:c r="B489" s="0" t="s">
        <x:v>510</x:v>
      </x:c>
      <x:c r="C489" s="0" t="s">
        <x:v>73</x:v>
      </x:c>
      <x:c r="D489" s="0" t="s">
        <x:v>248</x:v>
      </x:c>
      <x:c r="E489" s="37" t="n">
        <x:v>1</x:v>
      </x:c>
      <x:c r="G489" s="0" t="s">
        <x:v>312</x:v>
      </x:c>
      <x:c r="H489" s="38" t="n">
        <x:v>20.46</x:v>
      </x:c>
      <x:c r="I489" s="0" t="s">
        <x:v>313</x:v>
      </x:c>
      <x:c r="J489" s="38">
        <x:f>ROUND(E489* H489,2)</x:f>
      </x:c>
      <x:c r="K489" s="0" t="s"/>
    </x:row>
    <x:row r="490" spans="1:27">
      <x:c r="D490" s="39" t="s">
        <x:v>330</x:v>
      </x:c>
      <x:c r="E490" s="0" t="s"/>
      <x:c r="H490" s="0" t="s"/>
      <x:c r="K490" s="38">
        <x:f>SUM(J489:J489)</x:f>
      </x:c>
    </x:row>
    <x:row r="491" spans="1:27">
      <x:c r="D491" s="39" t="s">
        <x:v>333</x:v>
      </x:c>
      <x:c r="E491" s="0" t="s"/>
      <x:c r="H491" s="0" t="s"/>
      <x:c r="K491" s="40">
        <x:f>SUM(J488:J490)</x:f>
      </x:c>
    </x:row>
    <x:row r="492" spans="1:27">
      <x:c r="D492" s="39" t="s">
        <x:v>334</x:v>
      </x:c>
      <x:c r="E492" s="0" t="s"/>
      <x:c r="H492" s="0" t="n">
        <x:v>10</x:v>
      </x:c>
      <x:c r="I492" s="0" t="s">
        <x:v>332</x:v>
      </x:c>
      <x:c r="K492" s="38">
        <x:f>ROUND(H492/100*K491,2)</x:f>
      </x:c>
    </x:row>
    <x:row r="493" spans="1:27">
      <x:c r="D493" s="39" t="s">
        <x:v>335</x:v>
      </x:c>
      <x:c r="E493" s="0" t="s"/>
      <x:c r="H493" s="0" t="s"/>
      <x:c r="K493" s="40">
        <x:f>SUM(K491:K492)</x:f>
      </x:c>
    </x:row>
    <x:row r="495" spans="1:27" customFormat="1" ht="45" customHeight="1">
      <x:c r="A495" s="31" t="s">
        <x:v>511</x:v>
      </x:c>
      <x:c r="B495" s="31" t="s">
        <x:v>245</x:v>
      </x:c>
      <x:c r="C495" s="32" t="s">
        <x:v>73</x:v>
      </x:c>
      <x:c r="D495" s="33" t="s">
        <x:v>246</x:v>
      </x:c>
      <x:c r="E495" s="32" t="s"/>
      <x:c r="F495" s="32" t="s"/>
      <x:c r="G495" s="32" t="s"/>
      <x:c r="H495" s="34" t="s">
        <x:v>307</x:v>
      </x:c>
      <x:c r="I495" s="35" t="n">
        <x:v>1</x:v>
      </x:c>
      <x:c r="J495" s="32" t="s"/>
      <x:c r="K495" s="36">
        <x:f>ROUND(K501,2)</x:f>
      </x:c>
      <x:c r="L495" s="32" t="s"/>
      <x:c r="M495" s="32" t="s"/>
      <x:c r="N495" s="32" t="s"/>
      <x:c r="O495" s="32" t="s"/>
      <x:c r="P495" s="32" t="s"/>
      <x:c r="Q495" s="32" t="s"/>
      <x:c r="R495" s="32" t="s"/>
      <x:c r="S495" s="32" t="s"/>
      <x:c r="T495" s="32" t="s"/>
      <x:c r="U495" s="32" t="s"/>
      <x:c r="V495" s="32" t="s"/>
      <x:c r="W495" s="32" t="s"/>
      <x:c r="X495" s="32" t="s"/>
      <x:c r="Y495" s="32" t="s"/>
      <x:c r="Z495" s="32" t="s"/>
      <x:c r="AA495" s="32" t="s"/>
    </x:row>
    <x:row r="496" spans="1:27">
      <x:c r="B496" s="12" t="s">
        <x:v>319</x:v>
      </x:c>
    </x:row>
    <x:row r="497" spans="1:27">
      <x:c r="B497" s="0" t="s">
        <x:v>512</x:v>
      </x:c>
      <x:c r="C497" s="0" t="s">
        <x:v>73</x:v>
      </x:c>
      <x:c r="D497" s="0" t="s">
        <x:v>246</x:v>
      </x:c>
      <x:c r="E497" s="37" t="n">
        <x:v>1</x:v>
      </x:c>
      <x:c r="G497" s="0" t="s">
        <x:v>312</x:v>
      </x:c>
      <x:c r="H497" s="38" t="n">
        <x:v>13.72</x:v>
      </x:c>
      <x:c r="I497" s="0" t="s">
        <x:v>313</x:v>
      </x:c>
      <x:c r="J497" s="38">
        <x:f>ROUND(E497* H497,2)</x:f>
      </x:c>
      <x:c r="K497" s="0" t="s"/>
    </x:row>
    <x:row r="498" spans="1:27">
      <x:c r="D498" s="39" t="s">
        <x:v>330</x:v>
      </x:c>
      <x:c r="E498" s="0" t="s"/>
      <x:c r="H498" s="0" t="s"/>
      <x:c r="K498" s="38">
        <x:f>SUM(J497:J497)</x:f>
      </x:c>
    </x:row>
    <x:row r="499" spans="1:27">
      <x:c r="D499" s="39" t="s">
        <x:v>333</x:v>
      </x:c>
      <x:c r="E499" s="0" t="s"/>
      <x:c r="H499" s="0" t="s"/>
      <x:c r="K499" s="40">
        <x:f>SUM(J496:J498)</x:f>
      </x:c>
    </x:row>
    <x:row r="500" spans="1:27">
      <x:c r="D500" s="39" t="s">
        <x:v>334</x:v>
      </x:c>
      <x:c r="E500" s="0" t="s"/>
      <x:c r="H500" s="0" t="n">
        <x:v>10</x:v>
      </x:c>
      <x:c r="I500" s="0" t="s">
        <x:v>332</x:v>
      </x:c>
      <x:c r="K500" s="38">
        <x:f>ROUND(H500/100*K499,2)</x:f>
      </x:c>
    </x:row>
    <x:row r="501" spans="1:27">
      <x:c r="D501" s="39" t="s">
        <x:v>335</x:v>
      </x:c>
      <x:c r="E501" s="0" t="s"/>
      <x:c r="H501" s="0" t="s"/>
      <x:c r="K501" s="40">
        <x:f>SUM(K499:K500)</x:f>
      </x:c>
    </x:row>
    <x:row r="503" spans="1:27" customFormat="1" ht="45" customHeight="1">
      <x:c r="A503" s="31" t="s">
        <x:v>513</x:v>
      </x:c>
      <x:c r="B503" s="31" t="s">
        <x:v>269</x:v>
      </x:c>
      <x:c r="C503" s="32" t="s">
        <x:v>73</x:v>
      </x:c>
      <x:c r="D503" s="33" t="s">
        <x:v>270</x:v>
      </x:c>
      <x:c r="E503" s="32" t="s"/>
      <x:c r="F503" s="32" t="s"/>
      <x:c r="G503" s="32" t="s"/>
      <x:c r="H503" s="34" t="s">
        <x:v>307</x:v>
      </x:c>
      <x:c r="I503" s="35" t="n">
        <x:v>1</x:v>
      </x:c>
      <x:c r="J503" s="32" t="s"/>
      <x:c r="K503" s="36">
        <x:f>ROUND(K509,2)</x:f>
      </x:c>
      <x:c r="L503" s="32" t="s"/>
      <x:c r="M503" s="32" t="s"/>
      <x:c r="N503" s="32" t="s"/>
      <x:c r="O503" s="32" t="s"/>
      <x:c r="P503" s="32" t="s"/>
      <x:c r="Q503" s="32" t="s"/>
      <x:c r="R503" s="32" t="s"/>
      <x:c r="S503" s="32" t="s"/>
      <x:c r="T503" s="32" t="s"/>
      <x:c r="U503" s="32" t="s"/>
      <x:c r="V503" s="32" t="s"/>
      <x:c r="W503" s="32" t="s"/>
      <x:c r="X503" s="32" t="s"/>
      <x:c r="Y503" s="32" t="s"/>
      <x:c r="Z503" s="32" t="s"/>
      <x:c r="AA503" s="32" t="s"/>
    </x:row>
    <x:row r="504" spans="1:27">
      <x:c r="B504" s="12" t="s">
        <x:v>319</x:v>
      </x:c>
    </x:row>
    <x:row r="505" spans="1:27">
      <x:c r="B505" s="0" t="s">
        <x:v>514</x:v>
      </x:c>
      <x:c r="C505" s="0" t="s">
        <x:v>73</x:v>
      </x:c>
      <x:c r="D505" s="0" t="s">
        <x:v>270</x:v>
      </x:c>
      <x:c r="E505" s="37" t="n">
        <x:v>1</x:v>
      </x:c>
      <x:c r="G505" s="0" t="s">
        <x:v>312</x:v>
      </x:c>
      <x:c r="H505" s="38" t="n">
        <x:v>6.82</x:v>
      </x:c>
      <x:c r="I505" s="0" t="s">
        <x:v>313</x:v>
      </x:c>
      <x:c r="J505" s="38">
        <x:f>ROUND(E505* H505,2)</x:f>
      </x:c>
      <x:c r="K505" s="0" t="s"/>
    </x:row>
    <x:row r="506" spans="1:27">
      <x:c r="D506" s="39" t="s">
        <x:v>330</x:v>
      </x:c>
      <x:c r="E506" s="0" t="s"/>
      <x:c r="H506" s="0" t="s"/>
      <x:c r="K506" s="38">
        <x:f>SUM(J505:J505)</x:f>
      </x:c>
    </x:row>
    <x:row r="507" spans="1:27">
      <x:c r="D507" s="39" t="s">
        <x:v>333</x:v>
      </x:c>
      <x:c r="E507" s="0" t="s"/>
      <x:c r="H507" s="0" t="s"/>
      <x:c r="K507" s="40">
        <x:f>SUM(J504:J506)</x:f>
      </x:c>
    </x:row>
    <x:row r="508" spans="1:27">
      <x:c r="D508" s="39" t="s">
        <x:v>334</x:v>
      </x:c>
      <x:c r="E508" s="0" t="s"/>
      <x:c r="H508" s="0" t="n">
        <x:v>10</x:v>
      </x:c>
      <x:c r="I508" s="0" t="s">
        <x:v>332</x:v>
      </x:c>
      <x:c r="K508" s="38">
        <x:f>ROUND(H508/100*K507,2)</x:f>
      </x:c>
    </x:row>
    <x:row r="509" spans="1:27">
      <x:c r="D509" s="39" t="s">
        <x:v>335</x:v>
      </x:c>
      <x:c r="E509" s="0" t="s"/>
      <x:c r="H509" s="0" t="s"/>
      <x:c r="K509" s="40">
        <x:f>SUM(K507:K508)</x:f>
      </x:c>
    </x:row>
    <x:row r="511" spans="1:27" customFormat="1" ht="45" customHeight="1">
      <x:c r="A511" s="31" t="s">
        <x:v>515</x:v>
      </x:c>
      <x:c r="B511" s="31" t="s">
        <x:v>281</x:v>
      </x:c>
      <x:c r="C511" s="32" t="s">
        <x:v>23</x:v>
      </x:c>
      <x:c r="D511" s="33" t="s">
        <x:v>282</x:v>
      </x:c>
      <x:c r="E511" s="32" t="s"/>
      <x:c r="F511" s="32" t="s"/>
      <x:c r="G511" s="32" t="s"/>
      <x:c r="H511" s="34" t="s">
        <x:v>307</x:v>
      </x:c>
      <x:c r="I511" s="35" t="n">
        <x:v>1</x:v>
      </x:c>
      <x:c r="J511" s="32" t="s"/>
      <x:c r="K511" s="36">
        <x:f>ROUND(K525,2)</x:f>
      </x:c>
      <x:c r="L511" s="32" t="s"/>
      <x:c r="M511" s="32" t="s"/>
      <x:c r="N511" s="32" t="s"/>
      <x:c r="O511" s="32" t="s"/>
      <x:c r="P511" s="32" t="s"/>
      <x:c r="Q511" s="32" t="s"/>
      <x:c r="R511" s="32" t="s"/>
      <x:c r="S511" s="32" t="s"/>
      <x:c r="T511" s="32" t="s"/>
      <x:c r="U511" s="32" t="s"/>
      <x:c r="V511" s="32" t="s"/>
      <x:c r="W511" s="32" t="s"/>
      <x:c r="X511" s="32" t="s"/>
      <x:c r="Y511" s="32" t="s"/>
      <x:c r="Z511" s="32" t="s"/>
      <x:c r="AA511" s="32" t="s"/>
    </x:row>
    <x:row r="512" spans="1:27">
      <x:c r="B512" s="12" t="s">
        <x:v>308</x:v>
      </x:c>
    </x:row>
    <x:row r="513" spans="1:27">
      <x:c r="B513" s="0" t="s">
        <x:v>516</x:v>
      </x:c>
      <x:c r="C513" s="0" t="s">
        <x:v>290</x:v>
      </x:c>
      <x:c r="D513" s="0" t="s">
        <x:v>517</x:v>
      </x:c>
      <x:c r="E513" s="37" t="n">
        <x:v>0.125</x:v>
      </x:c>
      <x:c r="F513" s="0" t="s">
        <x:v>311</x:v>
      </x:c>
      <x:c r="G513" s="0" t="s">
        <x:v>312</x:v>
      </x:c>
      <x:c r="H513" s="38" t="n">
        <x:v>25.51</x:v>
      </x:c>
      <x:c r="I513" s="0" t="s">
        <x:v>313</x:v>
      </x:c>
      <x:c r="J513" s="38">
        <x:f>ROUND(E513/I511* H513,2)</x:f>
      </x:c>
      <x:c r="K513" s="0" t="s"/>
    </x:row>
    <x:row r="514" spans="1:27">
      <x:c r="B514" s="0" t="s">
        <x:v>518</x:v>
      </x:c>
      <x:c r="C514" s="0" t="s">
        <x:v>290</x:v>
      </x:c>
      <x:c r="D514" s="0" t="s">
        <x:v>519</x:v>
      </x:c>
      <x:c r="E514" s="37" t="n">
        <x:v>0.125</x:v>
      </x:c>
      <x:c r="F514" s="0" t="s">
        <x:v>311</x:v>
      </x:c>
      <x:c r="G514" s="0" t="s">
        <x:v>312</x:v>
      </x:c>
      <x:c r="H514" s="38" t="n">
        <x:v>30.56</x:v>
      </x:c>
      <x:c r="I514" s="0" t="s">
        <x:v>313</x:v>
      </x:c>
      <x:c r="J514" s="38">
        <x:f>ROUND(E514/I511* H514,2)</x:f>
      </x:c>
      <x:c r="K514" s="0" t="s"/>
    </x:row>
    <x:row r="515" spans="1:27">
      <x:c r="D515" s="39" t="s">
        <x:v>314</x:v>
      </x:c>
      <x:c r="E515" s="0" t="s"/>
      <x:c r="H515" s="0" t="s"/>
      <x:c r="K515" s="38">
        <x:f>SUM(J513:J514)</x:f>
      </x:c>
    </x:row>
    <x:row r="516" spans="1:27">
      <x:c r="B516" s="12" t="s">
        <x:v>319</x:v>
      </x:c>
      <x:c r="E516" s="0" t="s"/>
      <x:c r="H516" s="0" t="s"/>
      <x:c r="K516" s="0" t="s"/>
    </x:row>
    <x:row r="517" spans="1:27">
      <x:c r="B517" s="0" t="s">
        <x:v>520</x:v>
      </x:c>
      <x:c r="C517" s="0" t="s">
        <x:v>73</x:v>
      </x:c>
      <x:c r="D517" s="0" t="s">
        <x:v>521</x:v>
      </x:c>
      <x:c r="E517" s="37" t="n">
        <x:v>2.4</x:v>
      </x:c>
      <x:c r="G517" s="0" t="s">
        <x:v>312</x:v>
      </x:c>
      <x:c r="H517" s="38" t="n">
        <x:v>0.13</x:v>
      </x:c>
      <x:c r="I517" s="0" t="s">
        <x:v>313</x:v>
      </x:c>
      <x:c r="J517" s="38">
        <x:f>ROUND(E517* H517,2)</x:f>
      </x:c>
      <x:c r="K517" s="0" t="s"/>
    </x:row>
    <x:row r="518" spans="1:27">
      <x:c r="B518" s="0" t="s">
        <x:v>522</x:v>
      </x:c>
      <x:c r="C518" s="0" t="s">
        <x:v>73</x:v>
      </x:c>
      <x:c r="D518" s="0" t="s">
        <x:v>523</x:v>
      </x:c>
      <x:c r="E518" s="37" t="n">
        <x:v>0.4</x:v>
      </x:c>
      <x:c r="G518" s="0" t="s">
        <x:v>312</x:v>
      </x:c>
      <x:c r="H518" s="38" t="n">
        <x:v>1.36</x:v>
      </x:c>
      <x:c r="I518" s="0" t="s">
        <x:v>313</x:v>
      </x:c>
      <x:c r="J518" s="38">
        <x:f>ROUND(E518* H518,2)</x:f>
      </x:c>
      <x:c r="K518" s="0" t="s"/>
    </x:row>
    <x:row r="519" spans="1:27">
      <x:c r="B519" s="0" t="s">
        <x:v>524</x:v>
      </x:c>
      <x:c r="C519" s="0" t="s">
        <x:v>14</x:v>
      </x:c>
      <x:c r="D519" s="0" t="s">
        <x:v>525</x:v>
      </x:c>
      <x:c r="E519" s="37" t="n">
        <x:v>0.22</x:v>
      </x:c>
      <x:c r="G519" s="0" t="s">
        <x:v>312</x:v>
      </x:c>
      <x:c r="H519" s="38" t="n">
        <x:v>6.38</x:v>
      </x:c>
      <x:c r="I519" s="0" t="s">
        <x:v>313</x:v>
      </x:c>
      <x:c r="J519" s="38">
        <x:f>ROUND(E519* H519,2)</x:f>
      </x:c>
      <x:c r="K519" s="0" t="s"/>
    </x:row>
    <x:row r="520" spans="1:27">
      <x:c r="D520" s="39" t="s">
        <x:v>330</x:v>
      </x:c>
      <x:c r="E520" s="0" t="s"/>
      <x:c r="H520" s="0" t="s"/>
      <x:c r="K520" s="38">
        <x:f>SUM(J517:J519)</x:f>
      </x:c>
    </x:row>
    <x:row r="521" spans="1:27">
      <x:c r="E521" s="0" t="s"/>
      <x:c r="H521" s="0" t="s"/>
      <x:c r="K521" s="0" t="s"/>
    </x:row>
    <x:row r="522" spans="1:27">
      <x:c r="D522" s="39" t="s">
        <x:v>331</x:v>
      </x:c>
      <x:c r="E522" s="0" t="s"/>
      <x:c r="H522" s="0" t="n">
        <x:v>1</x:v>
      </x:c>
      <x:c r="I522" s="0" t="s">
        <x:v>332</x:v>
      </x:c>
      <x:c r="J522" s="0">
        <x:f>ROUND(H522/100*K515,2)</x:f>
      </x:c>
      <x:c r="K522" s="0" t="s"/>
    </x:row>
    <x:row r="523" spans="1:27">
      <x:c r="D523" s="39" t="s">
        <x:v>333</x:v>
      </x:c>
      <x:c r="E523" s="0" t="s"/>
      <x:c r="H523" s="0" t="s"/>
      <x:c r="K523" s="40">
        <x:f>SUM(J512:J522)</x:f>
      </x:c>
    </x:row>
    <x:row r="524" spans="1:27">
      <x:c r="D524" s="39" t="s">
        <x:v>334</x:v>
      </x:c>
      <x:c r="E524" s="0" t="s"/>
      <x:c r="H524" s="0" t="n">
        <x:v>10</x:v>
      </x:c>
      <x:c r="I524" s="0" t="s">
        <x:v>332</x:v>
      </x:c>
      <x:c r="K524" s="38">
        <x:f>ROUND(H524/100*K523,2)</x:f>
      </x:c>
    </x:row>
    <x:row r="525" spans="1:27">
      <x:c r="D525" s="39" t="s">
        <x:v>335</x:v>
      </x:c>
      <x:c r="E525" s="0" t="s"/>
      <x:c r="H525" s="0" t="s"/>
      <x:c r="K525" s="40">
        <x:f>SUM(K523:K524)</x:f>
      </x:c>
    </x:row>
    <x:row r="527" spans="1:27" customFormat="1" ht="45" customHeight="1">
      <x:c r="A527" s="31" t="s">
        <x:v>526</x:v>
      </x:c>
      <x:c r="B527" s="31" t="s">
        <x:v>275</x:v>
      </x:c>
      <x:c r="C527" s="32" t="s">
        <x:v>23</x:v>
      </x:c>
      <x:c r="D527" s="33" t="s">
        <x:v>276</x:v>
      </x:c>
      <x:c r="E527" s="32" t="s"/>
      <x:c r="F527" s="32" t="s"/>
      <x:c r="G527" s="32" t="s"/>
      <x:c r="H527" s="34" t="s">
        <x:v>307</x:v>
      </x:c>
      <x:c r="I527" s="35" t="n">
        <x:v>1</x:v>
      </x:c>
      <x:c r="J527" s="32" t="s"/>
      <x:c r="K527" s="36">
        <x:f>ROUND(K539,2)</x:f>
      </x:c>
      <x:c r="L527" s="32" t="s"/>
      <x:c r="M527" s="32" t="s"/>
      <x:c r="N527" s="32" t="s"/>
      <x:c r="O527" s="32" t="s"/>
      <x:c r="P527" s="32" t="s"/>
      <x:c r="Q527" s="32" t="s"/>
      <x:c r="R527" s="32" t="s"/>
      <x:c r="S527" s="32" t="s"/>
      <x:c r="T527" s="32" t="s"/>
      <x:c r="U527" s="32" t="s"/>
      <x:c r="V527" s="32" t="s"/>
      <x:c r="W527" s="32" t="s"/>
      <x:c r="X527" s="32" t="s"/>
      <x:c r="Y527" s="32" t="s"/>
      <x:c r="Z527" s="32" t="s"/>
      <x:c r="AA527" s="32" t="s"/>
    </x:row>
    <x:row r="528" spans="1:27">
      <x:c r="B528" s="12" t="s">
        <x:v>308</x:v>
      </x:c>
    </x:row>
    <x:row r="529" spans="1:27">
      <x:c r="B529" s="0" t="s">
        <x:v>516</x:v>
      </x:c>
      <x:c r="C529" s="0" t="s">
        <x:v>290</x:v>
      </x:c>
      <x:c r="D529" s="0" t="s">
        <x:v>517</x:v>
      </x:c>
      <x:c r="E529" s="37" t="n">
        <x:v>0.1</x:v>
      </x:c>
      <x:c r="F529" s="0" t="s">
        <x:v>311</x:v>
      </x:c>
      <x:c r="G529" s="0" t="s">
        <x:v>312</x:v>
      </x:c>
      <x:c r="H529" s="38" t="n">
        <x:v>25.51</x:v>
      </x:c>
      <x:c r="I529" s="0" t="s">
        <x:v>313</x:v>
      </x:c>
      <x:c r="J529" s="38">
        <x:f>ROUND(E529/I527* H529,2)</x:f>
      </x:c>
      <x:c r="K529" s="0" t="s"/>
    </x:row>
    <x:row r="530" spans="1:27">
      <x:c r="B530" s="0" t="s">
        <x:v>518</x:v>
      </x:c>
      <x:c r="C530" s="0" t="s">
        <x:v>290</x:v>
      </x:c>
      <x:c r="D530" s="0" t="s">
        <x:v>519</x:v>
      </x:c>
      <x:c r="E530" s="37" t="n">
        <x:v>0.1</x:v>
      </x:c>
      <x:c r="F530" s="0" t="s">
        <x:v>311</x:v>
      </x:c>
      <x:c r="G530" s="0" t="s">
        <x:v>312</x:v>
      </x:c>
      <x:c r="H530" s="38" t="n">
        <x:v>30.56</x:v>
      </x:c>
      <x:c r="I530" s="0" t="s">
        <x:v>313</x:v>
      </x:c>
      <x:c r="J530" s="38">
        <x:f>ROUND(E530/I527* H530,2)</x:f>
      </x:c>
      <x:c r="K530" s="0" t="s"/>
    </x:row>
    <x:row r="531" spans="1:27">
      <x:c r="D531" s="39" t="s">
        <x:v>314</x:v>
      </x:c>
      <x:c r="E531" s="0" t="s"/>
      <x:c r="H531" s="0" t="s"/>
      <x:c r="K531" s="38">
        <x:f>SUM(J529:J530)</x:f>
      </x:c>
    </x:row>
    <x:row r="532" spans="1:27">
      <x:c r="B532" s="12" t="s">
        <x:v>319</x:v>
      </x:c>
      <x:c r="E532" s="0" t="s"/>
      <x:c r="H532" s="0" t="s"/>
      <x:c r="K532" s="0" t="s"/>
    </x:row>
    <x:row r="533" spans="1:27">
      <x:c r="B533" s="0" t="s">
        <x:v>527</x:v>
      </x:c>
      <x:c r="C533" s="0" t="s">
        <x:v>23</x:v>
      </x:c>
      <x:c r="D533" s="0" t="s">
        <x:v>528</x:v>
      </x:c>
      <x:c r="E533" s="37" t="n">
        <x:v>1.2</x:v>
      </x:c>
      <x:c r="G533" s="0" t="s">
        <x:v>312</x:v>
      </x:c>
      <x:c r="H533" s="38" t="n">
        <x:v>1.21</x:v>
      </x:c>
      <x:c r="I533" s="0" t="s">
        <x:v>313</x:v>
      </x:c>
      <x:c r="J533" s="38">
        <x:f>ROUND(E533* H533,2)</x:f>
      </x:c>
      <x:c r="K533" s="0" t="s"/>
    </x:row>
    <x:row r="534" spans="1:27">
      <x:c r="D534" s="39" t="s">
        <x:v>330</x:v>
      </x:c>
      <x:c r="E534" s="0" t="s"/>
      <x:c r="H534" s="0" t="s"/>
      <x:c r="K534" s="38">
        <x:f>SUM(J533:J533)</x:f>
      </x:c>
    </x:row>
    <x:row r="535" spans="1:27">
      <x:c r="E535" s="0" t="s"/>
      <x:c r="H535" s="0" t="s"/>
      <x:c r="K535" s="0" t="s"/>
    </x:row>
    <x:row r="536" spans="1:27">
      <x:c r="D536" s="39" t="s">
        <x:v>331</x:v>
      </x:c>
      <x:c r="E536" s="0" t="s"/>
      <x:c r="H536" s="0" t="n">
        <x:v>1</x:v>
      </x:c>
      <x:c r="I536" s="0" t="s">
        <x:v>332</x:v>
      </x:c>
      <x:c r="J536" s="0">
        <x:f>ROUND(H536/100*K531,2)</x:f>
      </x:c>
      <x:c r="K536" s="0" t="s"/>
    </x:row>
    <x:row r="537" spans="1:27">
      <x:c r="D537" s="39" t="s">
        <x:v>333</x:v>
      </x:c>
      <x:c r="E537" s="0" t="s"/>
      <x:c r="H537" s="0" t="s"/>
      <x:c r="K537" s="40">
        <x:f>SUM(J528:J536)</x:f>
      </x:c>
    </x:row>
    <x:row r="538" spans="1:27">
      <x:c r="D538" s="39" t="s">
        <x:v>334</x:v>
      </x:c>
      <x:c r="E538" s="0" t="s"/>
      <x:c r="H538" s="0" t="n">
        <x:v>10</x:v>
      </x:c>
      <x:c r="I538" s="0" t="s">
        <x:v>332</x:v>
      </x:c>
      <x:c r="K538" s="38">
        <x:f>ROUND(H538/100*K537,2)</x:f>
      </x:c>
    </x:row>
    <x:row r="539" spans="1:27">
      <x:c r="D539" s="39" t="s">
        <x:v>335</x:v>
      </x:c>
      <x:c r="E539" s="0" t="s"/>
      <x:c r="H539" s="0" t="s"/>
      <x:c r="K539" s="40">
        <x:f>SUM(K537:K538)</x:f>
      </x:c>
    </x:row>
    <x:row r="541" spans="1:27" customFormat="1" ht="45" customHeight="1">
      <x:c r="A541" s="31" t="s">
        <x:v>529</x:v>
      </x:c>
      <x:c r="B541" s="31" t="s">
        <x:v>277</x:v>
      </x:c>
      <x:c r="C541" s="32" t="s">
        <x:v>14</x:v>
      </x:c>
      <x:c r="D541" s="33" t="s">
        <x:v>278</x:v>
      </x:c>
      <x:c r="E541" s="32" t="s"/>
      <x:c r="F541" s="32" t="s"/>
      <x:c r="G541" s="32" t="s"/>
      <x:c r="H541" s="34" t="s">
        <x:v>307</x:v>
      </x:c>
      <x:c r="I541" s="35" t="n">
        <x:v>1</x:v>
      </x:c>
      <x:c r="J541" s="32" t="s"/>
      <x:c r="K541" s="36">
        <x:f>ROUND(K555,2)</x:f>
      </x:c>
      <x:c r="L541" s="32" t="s"/>
      <x:c r="M541" s="32" t="s"/>
      <x:c r="N541" s="32" t="s"/>
      <x:c r="O541" s="32" t="s"/>
      <x:c r="P541" s="32" t="s"/>
      <x:c r="Q541" s="32" t="s"/>
      <x:c r="R541" s="32" t="s"/>
      <x:c r="S541" s="32" t="s"/>
      <x:c r="T541" s="32" t="s"/>
      <x:c r="U541" s="32" t="s"/>
      <x:c r="V541" s="32" t="s"/>
      <x:c r="W541" s="32" t="s"/>
      <x:c r="X541" s="32" t="s"/>
      <x:c r="Y541" s="32" t="s"/>
      <x:c r="Z541" s="32" t="s"/>
      <x:c r="AA541" s="32" t="s"/>
    </x:row>
    <x:row r="542" spans="1:27">
      <x:c r="B542" s="12" t="s">
        <x:v>308</x:v>
      </x:c>
    </x:row>
    <x:row r="543" spans="1:27">
      <x:c r="B543" s="0" t="s">
        <x:v>518</x:v>
      </x:c>
      <x:c r="C543" s="0" t="s">
        <x:v>290</x:v>
      </x:c>
      <x:c r="D543" s="0" t="s">
        <x:v>519</x:v>
      </x:c>
      <x:c r="E543" s="37" t="n">
        <x:v>0.25</x:v>
      </x:c>
      <x:c r="F543" s="0" t="s">
        <x:v>311</x:v>
      </x:c>
      <x:c r="G543" s="0" t="s">
        <x:v>312</x:v>
      </x:c>
      <x:c r="H543" s="38" t="n">
        <x:v>30.56</x:v>
      </x:c>
      <x:c r="I543" s="0" t="s">
        <x:v>313</x:v>
      </x:c>
      <x:c r="J543" s="38">
        <x:f>ROUND(E543/I541* H543,2)</x:f>
      </x:c>
      <x:c r="K543" s="0" t="s"/>
    </x:row>
    <x:row r="544" spans="1:27">
      <x:c r="B544" s="0" t="s">
        <x:v>516</x:v>
      </x:c>
      <x:c r="C544" s="0" t="s">
        <x:v>290</x:v>
      </x:c>
      <x:c r="D544" s="0" t="s">
        <x:v>517</x:v>
      </x:c>
      <x:c r="E544" s="37" t="n">
        <x:v>0.25</x:v>
      </x:c>
      <x:c r="F544" s="0" t="s">
        <x:v>311</x:v>
      </x:c>
      <x:c r="G544" s="0" t="s">
        <x:v>312</x:v>
      </x:c>
      <x:c r="H544" s="38" t="n">
        <x:v>25.51</x:v>
      </x:c>
      <x:c r="I544" s="0" t="s">
        <x:v>313</x:v>
      </x:c>
      <x:c r="J544" s="38">
        <x:f>ROUND(E544/I541* H544,2)</x:f>
      </x:c>
      <x:c r="K544" s="0" t="s"/>
    </x:row>
    <x:row r="545" spans="1:27">
      <x:c r="D545" s="39" t="s">
        <x:v>314</x:v>
      </x:c>
      <x:c r="E545" s="0" t="s"/>
      <x:c r="H545" s="0" t="s"/>
      <x:c r="K545" s="38">
        <x:f>SUM(J543:J544)</x:f>
      </x:c>
    </x:row>
    <x:row r="546" spans="1:27">
      <x:c r="B546" s="12" t="s">
        <x:v>319</x:v>
      </x:c>
      <x:c r="E546" s="0" t="s"/>
      <x:c r="H546" s="0" t="s"/>
      <x:c r="K546" s="0" t="s"/>
    </x:row>
    <x:row r="547" spans="1:27">
      <x:c r="B547" s="0" t="s">
        <x:v>530</x:v>
      </x:c>
      <x:c r="C547" s="0" t="s">
        <x:v>23</x:v>
      </x:c>
      <x:c r="D547" s="0" t="s">
        <x:v>531</x:v>
      </x:c>
      <x:c r="E547" s="37" t="n">
        <x:v>3.6</x:v>
      </x:c>
      <x:c r="G547" s="0" t="s">
        <x:v>312</x:v>
      </x:c>
      <x:c r="H547" s="38" t="n">
        <x:v>0.45</x:v>
      </x:c>
      <x:c r="I547" s="0" t="s">
        <x:v>313</x:v>
      </x:c>
      <x:c r="J547" s="38">
        <x:f>ROUND(E547* H547,2)</x:f>
      </x:c>
      <x:c r="K547" s="0" t="s"/>
    </x:row>
    <x:row r="548" spans="1:27">
      <x:c r="B548" s="0" t="s">
        <x:v>532</x:v>
      </x:c>
      <x:c r="C548" s="0" t="s">
        <x:v>30</x:v>
      </x:c>
      <x:c r="D548" s="0" t="s">
        <x:v>533</x:v>
      </x:c>
      <x:c r="E548" s="37" t="n">
        <x:v>0.002</x:v>
      </x:c>
      <x:c r="G548" s="0" t="s">
        <x:v>312</x:v>
      </x:c>
      <x:c r="H548" s="38" t="n">
        <x:v>317.54</x:v>
      </x:c>
      <x:c r="I548" s="0" t="s">
        <x:v>313</x:v>
      </x:c>
      <x:c r="J548" s="38">
        <x:f>ROUND(E548* H548,2)</x:f>
      </x:c>
      <x:c r="K548" s="0" t="s"/>
    </x:row>
    <x:row r="549" spans="1:27">
      <x:c r="B549" s="0" t="s">
        <x:v>534</x:v>
      </x:c>
      <x:c r="C549" s="0" t="s">
        <x:v>323</x:v>
      </x:c>
      <x:c r="D549" s="0" t="s">
        <x:v>535</x:v>
      </x:c>
      <x:c r="E549" s="37" t="n">
        <x:v>0.101</x:v>
      </x:c>
      <x:c r="G549" s="0" t="s">
        <x:v>312</x:v>
      </x:c>
      <x:c r="H549" s="38" t="n">
        <x:v>1.53</x:v>
      </x:c>
      <x:c r="I549" s="0" t="s">
        <x:v>313</x:v>
      </x:c>
      <x:c r="J549" s="38">
        <x:f>ROUND(E549* H549,2)</x:f>
      </x:c>
      <x:c r="K549" s="0" t="s"/>
    </x:row>
    <x:row r="550" spans="1:27">
      <x:c r="D550" s="39" t="s">
        <x:v>330</x:v>
      </x:c>
      <x:c r="E550" s="0" t="s"/>
      <x:c r="H550" s="0" t="s"/>
      <x:c r="K550" s="38">
        <x:f>SUM(J547:J549)</x:f>
      </x:c>
    </x:row>
    <x:row r="551" spans="1:27">
      <x:c r="E551" s="0" t="s"/>
      <x:c r="H551" s="0" t="s"/>
      <x:c r="K551" s="0" t="s"/>
    </x:row>
    <x:row r="552" spans="1:27">
      <x:c r="D552" s="39" t="s">
        <x:v>331</x:v>
      </x:c>
      <x:c r="E552" s="0" t="s"/>
      <x:c r="H552" s="0" t="n">
        <x:v>1</x:v>
      </x:c>
      <x:c r="I552" s="0" t="s">
        <x:v>332</x:v>
      </x:c>
      <x:c r="J552" s="0">
        <x:f>ROUND(H552/100*K545,2)</x:f>
      </x:c>
      <x:c r="K552" s="0" t="s"/>
    </x:row>
    <x:row r="553" spans="1:27">
      <x:c r="D553" s="39" t="s">
        <x:v>333</x:v>
      </x:c>
      <x:c r="E553" s="0" t="s"/>
      <x:c r="H553" s="0" t="s"/>
      <x:c r="K553" s="40">
        <x:f>SUM(J542:J552)</x:f>
      </x:c>
    </x:row>
    <x:row r="554" spans="1:27">
      <x:c r="D554" s="39" t="s">
        <x:v>334</x:v>
      </x:c>
      <x:c r="E554" s="0" t="s"/>
      <x:c r="H554" s="0" t="n">
        <x:v>10</x:v>
      </x:c>
      <x:c r="I554" s="0" t="s">
        <x:v>332</x:v>
      </x:c>
      <x:c r="K554" s="38">
        <x:f>ROUND(H554/100*K553,2)</x:f>
      </x:c>
    </x:row>
    <x:row r="555" spans="1:27">
      <x:c r="D555" s="39" t="s">
        <x:v>335</x:v>
      </x:c>
      <x:c r="E555" s="0" t="s"/>
      <x:c r="H555" s="0" t="s"/>
      <x:c r="K555" s="40">
        <x:f>SUM(K553:K554)</x:f>
      </x:c>
    </x:row>
    <x:row r="557" spans="1:27" customFormat="1" ht="45" customHeight="1">
      <x:c r="A557" s="31" t="s">
        <x:v>536</x:v>
      </x:c>
      <x:c r="B557" s="31" t="s">
        <x:v>273</x:v>
      </x:c>
      <x:c r="C557" s="32" t="s">
        <x:v>23</x:v>
      </x:c>
      <x:c r="D557" s="33" t="s">
        <x:v>274</x:v>
      </x:c>
      <x:c r="E557" s="32" t="s"/>
      <x:c r="F557" s="32" t="s"/>
      <x:c r="G557" s="32" t="s"/>
      <x:c r="H557" s="34" t="s">
        <x:v>307</x:v>
      </x:c>
      <x:c r="I557" s="35" t="n">
        <x:v>1</x:v>
      </x:c>
      <x:c r="J557" s="32" t="s"/>
      <x:c r="K557" s="36">
        <x:f>ROUND(K570,2)</x:f>
      </x:c>
      <x:c r="L557" s="32" t="s"/>
      <x:c r="M557" s="32" t="s"/>
      <x:c r="N557" s="32" t="s"/>
      <x:c r="O557" s="32" t="s"/>
      <x:c r="P557" s="32" t="s"/>
      <x:c r="Q557" s="32" t="s"/>
      <x:c r="R557" s="32" t="s"/>
      <x:c r="S557" s="32" t="s"/>
      <x:c r="T557" s="32" t="s"/>
      <x:c r="U557" s="32" t="s"/>
      <x:c r="V557" s="32" t="s"/>
      <x:c r="W557" s="32" t="s"/>
      <x:c r="X557" s="32" t="s"/>
      <x:c r="Y557" s="32" t="s"/>
      <x:c r="Z557" s="32" t="s"/>
      <x:c r="AA557" s="32" t="s"/>
    </x:row>
    <x:row r="558" spans="1:27">
      <x:c r="B558" s="12" t="s">
        <x:v>308</x:v>
      </x:c>
    </x:row>
    <x:row r="559" spans="1:27">
      <x:c r="B559" s="0" t="s">
        <x:v>516</x:v>
      </x:c>
      <x:c r="C559" s="0" t="s">
        <x:v>290</x:v>
      </x:c>
      <x:c r="D559" s="0" t="s">
        <x:v>517</x:v>
      </x:c>
      <x:c r="E559" s="37" t="n">
        <x:v>0.1</x:v>
      </x:c>
      <x:c r="F559" s="0" t="s">
        <x:v>311</x:v>
      </x:c>
      <x:c r="G559" s="0" t="s">
        <x:v>312</x:v>
      </x:c>
      <x:c r="H559" s="38" t="n">
        <x:v>25.51</x:v>
      </x:c>
      <x:c r="I559" s="0" t="s">
        <x:v>313</x:v>
      </x:c>
      <x:c r="J559" s="38">
        <x:f>ROUND(E559/I557* H559,2)</x:f>
      </x:c>
      <x:c r="K559" s="0" t="s"/>
    </x:row>
    <x:row r="560" spans="1:27">
      <x:c r="B560" s="0" t="s">
        <x:v>518</x:v>
      </x:c>
      <x:c r="C560" s="0" t="s">
        <x:v>290</x:v>
      </x:c>
      <x:c r="D560" s="0" t="s">
        <x:v>519</x:v>
      </x:c>
      <x:c r="E560" s="37" t="n">
        <x:v>0.1</x:v>
      </x:c>
      <x:c r="F560" s="0" t="s">
        <x:v>311</x:v>
      </x:c>
      <x:c r="G560" s="0" t="s">
        <x:v>312</x:v>
      </x:c>
      <x:c r="H560" s="38" t="n">
        <x:v>30.56</x:v>
      </x:c>
      <x:c r="I560" s="0" t="s">
        <x:v>313</x:v>
      </x:c>
      <x:c r="J560" s="38">
        <x:f>ROUND(E560/I557* H560,2)</x:f>
      </x:c>
      <x:c r="K560" s="0" t="s"/>
    </x:row>
    <x:row r="561" spans="1:27">
      <x:c r="D561" s="39" t="s">
        <x:v>314</x:v>
      </x:c>
      <x:c r="E561" s="0" t="s"/>
      <x:c r="H561" s="0" t="s"/>
      <x:c r="K561" s="38">
        <x:f>SUM(J559:J560)</x:f>
      </x:c>
    </x:row>
    <x:row r="562" spans="1:27">
      <x:c r="B562" s="12" t="s">
        <x:v>319</x:v>
      </x:c>
      <x:c r="E562" s="0" t="s"/>
      <x:c r="H562" s="0" t="s"/>
      <x:c r="K562" s="0" t="s"/>
    </x:row>
    <x:row r="563" spans="1:27">
      <x:c r="B563" s="0" t="s">
        <x:v>537</x:v>
      </x:c>
      <x:c r="C563" s="0" t="s">
        <x:v>23</x:v>
      </x:c>
      <x:c r="D563" s="0" t="s">
        <x:v>538</x:v>
      </x:c>
      <x:c r="E563" s="37" t="n">
        <x:v>1.05</x:v>
      </x:c>
      <x:c r="G563" s="0" t="s">
        <x:v>312</x:v>
      </x:c>
      <x:c r="H563" s="38" t="n">
        <x:v>1.11</x:v>
      </x:c>
      <x:c r="I563" s="0" t="s">
        <x:v>313</x:v>
      </x:c>
      <x:c r="J563" s="38">
        <x:f>ROUND(E563* H563,2)</x:f>
      </x:c>
      <x:c r="K563" s="0" t="s"/>
    </x:row>
    <x:row r="564" spans="1:27">
      <x:c r="B564" s="0" t="s">
        <x:v>539</x:v>
      </x:c>
      <x:c r="C564" s="0" t="s">
        <x:v>73</x:v>
      </x:c>
      <x:c r="D564" s="0" t="s">
        <x:v>540</x:v>
      </x:c>
      <x:c r="E564" s="37" t="n">
        <x:v>0.07</x:v>
      </x:c>
      <x:c r="G564" s="0" t="s">
        <x:v>312</x:v>
      </x:c>
      <x:c r="H564" s="38" t="n">
        <x:v>87.98</x:v>
      </x:c>
      <x:c r="I564" s="0" t="s">
        <x:v>313</x:v>
      </x:c>
      <x:c r="J564" s="38">
        <x:f>ROUND(E564* H564,2)</x:f>
      </x:c>
      <x:c r="K564" s="0" t="s"/>
    </x:row>
    <x:row r="565" spans="1:27">
      <x:c r="D565" s="39" t="s">
        <x:v>330</x:v>
      </x:c>
      <x:c r="E565" s="0" t="s"/>
      <x:c r="H565" s="0" t="s"/>
      <x:c r="K565" s="38">
        <x:f>SUM(J563:J564)</x:f>
      </x:c>
    </x:row>
    <x:row r="566" spans="1:27">
      <x:c r="E566" s="0" t="s"/>
      <x:c r="H566" s="0" t="s"/>
      <x:c r="K566" s="0" t="s"/>
    </x:row>
    <x:row r="567" spans="1:27">
      <x:c r="D567" s="39" t="s">
        <x:v>331</x:v>
      </x:c>
      <x:c r="E567" s="0" t="s"/>
      <x:c r="H567" s="0" t="n">
        <x:v>1</x:v>
      </x:c>
      <x:c r="I567" s="0" t="s">
        <x:v>332</x:v>
      </x:c>
      <x:c r="J567" s="0">
        <x:f>ROUND(H567/100*K561,2)</x:f>
      </x:c>
      <x:c r="K567" s="0" t="s"/>
    </x:row>
    <x:row r="568" spans="1:27">
      <x:c r="D568" s="39" t="s">
        <x:v>333</x:v>
      </x:c>
      <x:c r="E568" s="0" t="s"/>
      <x:c r="H568" s="0" t="s"/>
      <x:c r="K568" s="40">
        <x:f>SUM(J558:J567)</x:f>
      </x:c>
    </x:row>
    <x:row r="569" spans="1:27">
      <x:c r="D569" s="39" t="s">
        <x:v>334</x:v>
      </x:c>
      <x:c r="E569" s="0" t="s"/>
      <x:c r="H569" s="0" t="n">
        <x:v>10</x:v>
      </x:c>
      <x:c r="I569" s="0" t="s">
        <x:v>332</x:v>
      </x:c>
      <x:c r="K569" s="38">
        <x:f>ROUND(H569/100*K568,2)</x:f>
      </x:c>
    </x:row>
    <x:row r="570" spans="1:27">
      <x:c r="D570" s="39" t="s">
        <x:v>335</x:v>
      </x:c>
      <x:c r="E570" s="0" t="s"/>
      <x:c r="H570" s="0" t="s"/>
      <x:c r="K570" s="40">
        <x:f>SUM(K568:K569)</x:f>
      </x:c>
    </x:row>
    <x:row r="572" spans="1:27" customFormat="1" ht="45" customHeight="1">
      <x:c r="A572" s="31" t="s">
        <x:v>541</x:v>
      </x:c>
      <x:c r="B572" s="31" t="s">
        <x:v>279</x:v>
      </x:c>
      <x:c r="C572" s="32" t="s">
        <x:v>14</x:v>
      </x:c>
      <x:c r="D572" s="33" t="s">
        <x:v>280</x:v>
      </x:c>
      <x:c r="E572" s="32" t="s"/>
      <x:c r="F572" s="32" t="s"/>
      <x:c r="G572" s="32" t="s"/>
      <x:c r="H572" s="34" t="s">
        <x:v>307</x:v>
      </x:c>
      <x:c r="I572" s="35" t="n">
        <x:v>1</x:v>
      </x:c>
      <x:c r="J572" s="32" t="s"/>
      <x:c r="K572" s="36">
        <x:f>ROUND(K586,2)</x:f>
      </x:c>
      <x:c r="L572" s="32" t="s"/>
      <x:c r="M572" s="32" t="s"/>
      <x:c r="N572" s="32" t="s"/>
      <x:c r="O572" s="32" t="s"/>
      <x:c r="P572" s="32" t="s"/>
      <x:c r="Q572" s="32" t="s"/>
      <x:c r="R572" s="32" t="s"/>
      <x:c r="S572" s="32" t="s"/>
      <x:c r="T572" s="32" t="s"/>
      <x:c r="U572" s="32" t="s"/>
      <x:c r="V572" s="32" t="s"/>
      <x:c r="W572" s="32" t="s"/>
      <x:c r="X572" s="32" t="s"/>
      <x:c r="Y572" s="32" t="s"/>
      <x:c r="Z572" s="32" t="s"/>
      <x:c r="AA572" s="32" t="s"/>
    </x:row>
    <x:row r="573" spans="1:27">
      <x:c r="B573" s="12" t="s">
        <x:v>308</x:v>
      </x:c>
    </x:row>
    <x:row r="574" spans="1:27">
      <x:c r="B574" s="0" t="s">
        <x:v>542</x:v>
      </x:c>
      <x:c r="C574" s="0" t="s">
        <x:v>290</x:v>
      </x:c>
      <x:c r="D574" s="0" t="s">
        <x:v>543</x:v>
      </x:c>
      <x:c r="E574" s="37" t="n">
        <x:v>0.1</x:v>
      </x:c>
      <x:c r="F574" s="0" t="s">
        <x:v>311</x:v>
      </x:c>
      <x:c r="G574" s="0" t="s">
        <x:v>312</x:v>
      </x:c>
      <x:c r="H574" s="38" t="n">
        <x:v>30.56</x:v>
      </x:c>
      <x:c r="I574" s="0" t="s">
        <x:v>313</x:v>
      </x:c>
      <x:c r="J574" s="38">
        <x:f>ROUND(E574/I572* H574,2)</x:f>
      </x:c>
      <x:c r="K574" s="0" t="s"/>
    </x:row>
    <x:row r="575" spans="1:27">
      <x:c r="B575" s="0" t="s">
        <x:v>344</x:v>
      </x:c>
      <x:c r="C575" s="0" t="s">
        <x:v>290</x:v>
      </x:c>
      <x:c r="D575" s="0" t="s">
        <x:v>345</x:v>
      </x:c>
      <x:c r="E575" s="37" t="n">
        <x:v>0.1</x:v>
      </x:c>
      <x:c r="F575" s="0" t="s">
        <x:v>311</x:v>
      </x:c>
      <x:c r="G575" s="0" t="s">
        <x:v>312</x:v>
      </x:c>
      <x:c r="H575" s="38" t="n">
        <x:v>25.51</x:v>
      </x:c>
      <x:c r="I575" s="0" t="s">
        <x:v>313</x:v>
      </x:c>
      <x:c r="J575" s="38">
        <x:f>ROUND(E575/I572* H575,2)</x:f>
      </x:c>
      <x:c r="K575" s="0" t="s"/>
    </x:row>
    <x:row r="576" spans="1:27">
      <x:c r="D576" s="39" t="s">
        <x:v>314</x:v>
      </x:c>
      <x:c r="E576" s="0" t="s"/>
      <x:c r="H576" s="0" t="s"/>
      <x:c r="K576" s="38">
        <x:f>SUM(J574:J575)</x:f>
      </x:c>
    </x:row>
    <x:row r="577" spans="1:27">
      <x:c r="B577" s="12" t="s">
        <x:v>319</x:v>
      </x:c>
      <x:c r="E577" s="0" t="s"/>
      <x:c r="H577" s="0" t="s"/>
      <x:c r="K577" s="0" t="s"/>
    </x:row>
    <x:row r="578" spans="1:27">
      <x:c r="B578" s="0" t="s">
        <x:v>544</x:v>
      </x:c>
      <x:c r="C578" s="0" t="s">
        <x:v>23</x:v>
      </x:c>
      <x:c r="D578" s="0" t="s">
        <x:v>545</x:v>
      </x:c>
      <x:c r="E578" s="37" t="n">
        <x:v>0.2</x:v>
      </x:c>
      <x:c r="G578" s="0" t="s">
        <x:v>312</x:v>
      </x:c>
      <x:c r="H578" s="38" t="n">
        <x:v>0.26</x:v>
      </x:c>
      <x:c r="I578" s="0" t="s">
        <x:v>313</x:v>
      </x:c>
      <x:c r="J578" s="38">
        <x:f>ROUND(E578* H578,2)</x:f>
      </x:c>
      <x:c r="K578" s="0" t="s"/>
    </x:row>
    <x:row r="579" spans="1:27">
      <x:c r="B579" s="0" t="s">
        <x:v>546</x:v>
      </x:c>
      <x:c r="C579" s="0" t="s">
        <x:v>14</x:v>
      </x:c>
      <x:c r="D579" s="0" t="s">
        <x:v>547</x:v>
      </x:c>
      <x:c r="E579" s="37" t="n">
        <x:v>1.2</x:v>
      </x:c>
      <x:c r="G579" s="0" t="s">
        <x:v>312</x:v>
      </x:c>
      <x:c r="H579" s="38" t="n">
        <x:v>0.21</x:v>
      </x:c>
      <x:c r="I579" s="0" t="s">
        <x:v>313</x:v>
      </x:c>
      <x:c r="J579" s="38">
        <x:f>ROUND(E579* H579,2)</x:f>
      </x:c>
      <x:c r="K579" s="0" t="s"/>
    </x:row>
    <x:row r="580" spans="1:27">
      <x:c r="B580" s="0" t="s">
        <x:v>548</x:v>
      </x:c>
      <x:c r="C580" s="0" t="s">
        <x:v>73</x:v>
      </x:c>
      <x:c r="D580" s="0" t="s">
        <x:v>549</x:v>
      </x:c>
      <x:c r="E580" s="37" t="n">
        <x:v>0.6</x:v>
      </x:c>
      <x:c r="G580" s="0" t="s">
        <x:v>312</x:v>
      </x:c>
      <x:c r="H580" s="38" t="n">
        <x:v>1.11</x:v>
      </x:c>
      <x:c r="I580" s="0" t="s">
        <x:v>313</x:v>
      </x:c>
      <x:c r="J580" s="38">
        <x:f>ROUND(E580* H580,2)</x:f>
      </x:c>
      <x:c r="K580" s="0" t="s"/>
    </x:row>
    <x:row r="581" spans="1:27">
      <x:c r="D581" s="39" t="s">
        <x:v>330</x:v>
      </x:c>
      <x:c r="E581" s="0" t="s"/>
      <x:c r="H581" s="0" t="s"/>
      <x:c r="K581" s="38">
        <x:f>SUM(J578:J580)</x:f>
      </x:c>
    </x:row>
    <x:row r="582" spans="1:27">
      <x:c r="E582" s="0" t="s"/>
      <x:c r="H582" s="0" t="s"/>
      <x:c r="K582" s="0" t="s"/>
    </x:row>
    <x:row r="583" spans="1:27">
      <x:c r="D583" s="39" t="s">
        <x:v>331</x:v>
      </x:c>
      <x:c r="E583" s="0" t="s"/>
      <x:c r="H583" s="0" t="n">
        <x:v>1.5</x:v>
      </x:c>
      <x:c r="I583" s="0" t="s">
        <x:v>332</x:v>
      </x:c>
      <x:c r="J583" s="0">
        <x:f>ROUND(H583/100*K576,2)</x:f>
      </x:c>
      <x:c r="K583" s="0" t="s"/>
    </x:row>
    <x:row r="584" spans="1:27">
      <x:c r="D584" s="39" t="s">
        <x:v>333</x:v>
      </x:c>
      <x:c r="E584" s="0" t="s"/>
      <x:c r="H584" s="0" t="s"/>
      <x:c r="K584" s="40">
        <x:f>SUM(J573:J583)</x:f>
      </x:c>
    </x:row>
    <x:row r="585" spans="1:27">
      <x:c r="D585" s="39" t="s">
        <x:v>334</x:v>
      </x:c>
      <x:c r="E585" s="0" t="s"/>
      <x:c r="H585" s="0" t="n">
        <x:v>10</x:v>
      </x:c>
      <x:c r="I585" s="0" t="s">
        <x:v>332</x:v>
      </x:c>
      <x:c r="K585" s="38">
        <x:f>ROUND(H585/100*K584,2)</x:f>
      </x:c>
    </x:row>
    <x:row r="586" spans="1:27">
      <x:c r="D586" s="39" t="s">
        <x:v>335</x:v>
      </x:c>
      <x:c r="E586" s="0" t="s"/>
      <x:c r="H586" s="0" t="s"/>
      <x:c r="K586" s="40">
        <x:f>SUM(K584:K585)</x:f>
      </x:c>
    </x:row>
    <x:row r="588" spans="1:27" customFormat="1" ht="45" customHeight="1">
      <x:c r="A588" s="31" t="s">
        <x:v>550</x:v>
      </x:c>
      <x:c r="B588" s="31" t="s">
        <x:v>283</x:v>
      </x:c>
      <x:c r="C588" s="32" t="s">
        <x:v>73</x:v>
      </x:c>
      <x:c r="D588" s="33" t="s">
        <x:v>284</x:v>
      </x:c>
      <x:c r="E588" s="32" t="s"/>
      <x:c r="F588" s="32" t="s"/>
      <x:c r="G588" s="32" t="s"/>
      <x:c r="H588" s="34" t="s">
        <x:v>307</x:v>
      </x:c>
      <x:c r="I588" s="35" t="n">
        <x:v>1</x:v>
      </x:c>
      <x:c r="J588" s="32" t="s"/>
      <x:c r="K588" s="36">
        <x:f>ROUND(K594,2)</x:f>
      </x:c>
      <x:c r="L588" s="32" t="s"/>
      <x:c r="M588" s="32" t="s"/>
      <x:c r="N588" s="32" t="s"/>
      <x:c r="O588" s="32" t="s"/>
      <x:c r="P588" s="32" t="s"/>
      <x:c r="Q588" s="32" t="s"/>
      <x:c r="R588" s="32" t="s"/>
      <x:c r="S588" s="32" t="s"/>
      <x:c r="T588" s="32" t="s"/>
      <x:c r="U588" s="32" t="s"/>
      <x:c r="V588" s="32" t="s"/>
      <x:c r="W588" s="32" t="s"/>
      <x:c r="X588" s="32" t="s"/>
      <x:c r="Y588" s="32" t="s"/>
      <x:c r="Z588" s="32" t="s"/>
      <x:c r="AA588" s="32" t="s"/>
    </x:row>
    <x:row r="589" spans="1:27">
      <x:c r="B589" s="12" t="s">
        <x:v>319</x:v>
      </x:c>
    </x:row>
    <x:row r="590" spans="1:27">
      <x:c r="B590" s="0" t="s">
        <x:v>551</x:v>
      </x:c>
      <x:c r="C590" s="0" t="s">
        <x:v>73</x:v>
      </x:c>
      <x:c r="D590" s="0" t="s">
        <x:v>552</x:v>
      </x:c>
      <x:c r="E590" s="37" t="n">
        <x:v>1</x:v>
      </x:c>
      <x:c r="G590" s="0" t="s">
        <x:v>312</x:v>
      </x:c>
      <x:c r="H590" s="38" t="n">
        <x:v>25.96</x:v>
      </x:c>
      <x:c r="I590" s="0" t="s">
        <x:v>313</x:v>
      </x:c>
      <x:c r="J590" s="38">
        <x:f>ROUND(E590* H590,2)</x:f>
      </x:c>
      <x:c r="K590" s="0" t="s"/>
    </x:row>
    <x:row r="591" spans="1:27">
      <x:c r="D591" s="39" t="s">
        <x:v>330</x:v>
      </x:c>
      <x:c r="E591" s="0" t="s"/>
      <x:c r="H591" s="0" t="s"/>
      <x:c r="K591" s="38">
        <x:f>SUM(J590:J590)</x:f>
      </x:c>
    </x:row>
    <x:row r="592" spans="1:27">
      <x:c r="D592" s="39" t="s">
        <x:v>333</x:v>
      </x:c>
      <x:c r="E592" s="0" t="s"/>
      <x:c r="H592" s="0" t="s"/>
      <x:c r="K592" s="40">
        <x:f>SUM(J589:J591)</x:f>
      </x:c>
    </x:row>
    <x:row r="593" spans="1:27">
      <x:c r="D593" s="39" t="s">
        <x:v>334</x:v>
      </x:c>
      <x:c r="E593" s="0" t="s"/>
      <x:c r="H593" s="0" t="n">
        <x:v>10</x:v>
      </x:c>
      <x:c r="I593" s="0" t="s">
        <x:v>332</x:v>
      </x:c>
      <x:c r="K593" s="38">
        <x:f>ROUND(H593/100*K592,2)</x:f>
      </x:c>
    </x:row>
    <x:row r="594" spans="1:27">
      <x:c r="D594" s="39" t="s">
        <x:v>335</x:v>
      </x:c>
      <x:c r="E594" s="0" t="s"/>
      <x:c r="H594" s="0" t="s"/>
      <x:c r="K594" s="40">
        <x:f>SUM(K592:K593)</x:f>
      </x:c>
    </x:row>
    <x:row r="596" spans="1:27" customFormat="1" ht="45" customHeight="1">
      <x:c r="A596" s="31" t="s">
        <x:v>553</x:v>
      </x:c>
      <x:c r="B596" s="31" t="s">
        <x:v>296</x:v>
      </x:c>
      <x:c r="C596" s="32" t="s">
        <x:v>290</x:v>
      </x:c>
      <x:c r="D596" s="33" t="s">
        <x:v>297</x:v>
      </x:c>
      <x:c r="E596" s="32" t="s"/>
      <x:c r="F596" s="32" t="s"/>
      <x:c r="G596" s="32" t="s"/>
      <x:c r="H596" s="34" t="s">
        <x:v>307</x:v>
      </x:c>
      <x:c r="I596" s="35" t="n">
        <x:v>1</x:v>
      </x:c>
      <x:c r="J596" s="32" t="s"/>
      <x:c r="K596" s="36">
        <x:f>ROUND(K605,2)</x:f>
      </x:c>
      <x:c r="L596" s="32" t="s"/>
      <x:c r="M596" s="32" t="s"/>
      <x:c r="N596" s="32" t="s"/>
      <x:c r="O596" s="32" t="s"/>
      <x:c r="P596" s="32" t="s"/>
      <x:c r="Q596" s="32" t="s"/>
      <x:c r="R596" s="32" t="s"/>
      <x:c r="S596" s="32" t="s"/>
      <x:c r="T596" s="32" t="s"/>
      <x:c r="U596" s="32" t="s"/>
      <x:c r="V596" s="32" t="s"/>
      <x:c r="W596" s="32" t="s"/>
      <x:c r="X596" s="32" t="s"/>
      <x:c r="Y596" s="32" t="s"/>
      <x:c r="Z596" s="32" t="s"/>
      <x:c r="AA596" s="32" t="s"/>
    </x:row>
    <x:row r="597" spans="1:27">
      <x:c r="B597" s="12" t="s">
        <x:v>308</x:v>
      </x:c>
    </x:row>
    <x:row r="598" spans="1:27">
      <x:c r="B598" s="0" t="s">
        <x:v>516</x:v>
      </x:c>
      <x:c r="C598" s="0" t="s">
        <x:v>290</x:v>
      </x:c>
      <x:c r="D598" s="0" t="s">
        <x:v>517</x:v>
      </x:c>
      <x:c r="E598" s="37" t="n">
        <x:v>1</x:v>
      </x:c>
      <x:c r="F598" s="0" t="s">
        <x:v>311</x:v>
      </x:c>
      <x:c r="G598" s="0" t="s">
        <x:v>312</x:v>
      </x:c>
      <x:c r="H598" s="38" t="n">
        <x:v>25.51</x:v>
      </x:c>
      <x:c r="I598" s="0" t="s">
        <x:v>313</x:v>
      </x:c>
      <x:c r="J598" s="38">
        <x:f>ROUND(E598/I596* H598,2)</x:f>
      </x:c>
      <x:c r="K598" s="0" t="s"/>
    </x:row>
    <x:row r="599" spans="1:27">
      <x:c r="B599" s="0" t="s">
        <x:v>518</x:v>
      </x:c>
      <x:c r="C599" s="0" t="s">
        <x:v>290</x:v>
      </x:c>
      <x:c r="D599" s="0" t="s">
        <x:v>519</x:v>
      </x:c>
      <x:c r="E599" s="37" t="n">
        <x:v>1</x:v>
      </x:c>
      <x:c r="F599" s="0" t="s">
        <x:v>311</x:v>
      </x:c>
      <x:c r="G599" s="0" t="s">
        <x:v>312</x:v>
      </x:c>
      <x:c r="H599" s="38" t="n">
        <x:v>30.56</x:v>
      </x:c>
      <x:c r="I599" s="0" t="s">
        <x:v>313</x:v>
      </x:c>
      <x:c r="J599" s="38">
        <x:f>ROUND(E599/I596* H599,2)</x:f>
      </x:c>
      <x:c r="K599" s="0" t="s"/>
    </x:row>
    <x:row r="600" spans="1:27">
      <x:c r="D600" s="39" t="s">
        <x:v>314</x:v>
      </x:c>
      <x:c r="E600" s="0" t="s"/>
      <x:c r="H600" s="0" t="s"/>
      <x:c r="K600" s="38">
        <x:f>SUM(J598:J599)</x:f>
      </x:c>
    </x:row>
    <x:row r="601" spans="1:27">
      <x:c r="E601" s="0" t="s"/>
      <x:c r="H601" s="0" t="s"/>
      <x:c r="K601" s="0" t="s"/>
    </x:row>
    <x:row r="602" spans="1:27">
      <x:c r="D602" s="39" t="s">
        <x:v>331</x:v>
      </x:c>
      <x:c r="E602" s="0" t="s"/>
      <x:c r="H602" s="0" t="n">
        <x:v>1</x:v>
      </x:c>
      <x:c r="I602" s="0" t="s">
        <x:v>332</x:v>
      </x:c>
      <x:c r="J602" s="0">
        <x:f>ROUND(H602/100*K600,2)</x:f>
      </x:c>
      <x:c r="K602" s="0" t="s"/>
    </x:row>
    <x:row r="603" spans="1:27">
      <x:c r="D603" s="39" t="s">
        <x:v>333</x:v>
      </x:c>
      <x:c r="E603" s="0" t="s"/>
      <x:c r="H603" s="0" t="s"/>
      <x:c r="K603" s="40">
        <x:f>SUM(J597:J602)</x:f>
      </x:c>
    </x:row>
    <x:row r="604" spans="1:27">
      <x:c r="D604" s="39" t="s">
        <x:v>334</x:v>
      </x:c>
      <x:c r="E604" s="0" t="s"/>
      <x:c r="H604" s="0" t="n">
        <x:v>10</x:v>
      </x:c>
      <x:c r="I604" s="0" t="s">
        <x:v>332</x:v>
      </x:c>
      <x:c r="K604" s="38">
        <x:f>ROUND(H604/100*K603,2)</x:f>
      </x:c>
    </x:row>
    <x:row r="605" spans="1:27">
      <x:c r="D605" s="39" t="s">
        <x:v>335</x:v>
      </x:c>
      <x:c r="E605" s="0" t="s"/>
      <x:c r="H605" s="0" t="s"/>
      <x:c r="K605" s="40">
        <x:f>SUM(K603:K604)</x:f>
      </x:c>
    </x:row>
    <x:row r="607" spans="1:27" customFormat="1" ht="45" customHeight="1">
      <x:c r="A607" s="31" t="s">
        <x:v>554</x:v>
      </x:c>
      <x:c r="B607" s="31" t="s">
        <x:v>289</x:v>
      </x:c>
      <x:c r="C607" s="32" t="s">
        <x:v>290</x:v>
      </x:c>
      <x:c r="D607" s="33" t="s">
        <x:v>291</x:v>
      </x:c>
      <x:c r="E607" s="32" t="s"/>
      <x:c r="F607" s="32" t="s"/>
      <x:c r="G607" s="32" t="s"/>
      <x:c r="H607" s="34" t="s">
        <x:v>307</x:v>
      </x:c>
      <x:c r="I607" s="35" t="n">
        <x:v>1</x:v>
      </x:c>
      <x:c r="J607" s="32" t="s"/>
      <x:c r="K607" s="36">
        <x:f>ROUND(K613,2)</x:f>
      </x:c>
      <x:c r="L607" s="32" t="s"/>
      <x:c r="M607" s="32" t="s"/>
      <x:c r="N607" s="32" t="s"/>
      <x:c r="O607" s="32" t="s"/>
      <x:c r="P607" s="32" t="s"/>
      <x:c r="Q607" s="32" t="s"/>
      <x:c r="R607" s="32" t="s"/>
      <x:c r="S607" s="32" t="s"/>
      <x:c r="T607" s="32" t="s"/>
      <x:c r="U607" s="32" t="s"/>
      <x:c r="V607" s="32" t="s"/>
      <x:c r="W607" s="32" t="s"/>
      <x:c r="X607" s="32" t="s"/>
      <x:c r="Y607" s="32" t="s"/>
      <x:c r="Z607" s="32" t="s"/>
      <x:c r="AA607" s="32" t="s"/>
    </x:row>
    <x:row r="608" spans="1:27">
      <x:c r="B608" s="12" t="s">
        <x:v>308</x:v>
      </x:c>
    </x:row>
    <x:row r="609" spans="1:27">
      <x:c r="B609" s="0" t="s">
        <x:v>516</x:v>
      </x:c>
      <x:c r="C609" s="0" t="s">
        <x:v>290</x:v>
      </x:c>
      <x:c r="D609" s="0" t="s">
        <x:v>517</x:v>
      </x:c>
      <x:c r="E609" s="37" t="n">
        <x:v>1</x:v>
      </x:c>
      <x:c r="F609" s="0" t="s">
        <x:v>311</x:v>
      </x:c>
      <x:c r="G609" s="0" t="s">
        <x:v>312</x:v>
      </x:c>
      <x:c r="H609" s="38" t="n">
        <x:v>25.51</x:v>
      </x:c>
      <x:c r="I609" s="0" t="s">
        <x:v>313</x:v>
      </x:c>
      <x:c r="J609" s="38">
        <x:f>ROUND(E609/I607* H609,2)</x:f>
      </x:c>
      <x:c r="K609" s="0" t="s"/>
    </x:row>
    <x:row r="610" spans="1:27">
      <x:c r="D610" s="39" t="s">
        <x:v>314</x:v>
      </x:c>
      <x:c r="E610" s="0" t="s"/>
      <x:c r="H610" s="0" t="s"/>
      <x:c r="K610" s="38">
        <x:f>SUM(J609:J609)</x:f>
      </x:c>
    </x:row>
    <x:row r="611" spans="1:27">
      <x:c r="D611" s="39" t="s">
        <x:v>333</x:v>
      </x:c>
      <x:c r="E611" s="0" t="s"/>
      <x:c r="H611" s="0" t="s"/>
      <x:c r="K611" s="40">
        <x:f>SUM(J608:J610)</x:f>
      </x:c>
    </x:row>
    <x:row r="612" spans="1:27">
      <x:c r="D612" s="39" t="s">
        <x:v>334</x:v>
      </x:c>
      <x:c r="E612" s="0" t="s"/>
      <x:c r="H612" s="0" t="n">
        <x:v>10</x:v>
      </x:c>
      <x:c r="I612" s="0" t="s">
        <x:v>332</x:v>
      </x:c>
      <x:c r="K612" s="38">
        <x:f>ROUND(H612/100*K611,2)</x:f>
      </x:c>
    </x:row>
    <x:row r="613" spans="1:27">
      <x:c r="D613" s="39" t="s">
        <x:v>335</x:v>
      </x:c>
      <x:c r="E613" s="0" t="s"/>
      <x:c r="H613" s="0" t="s"/>
      <x:c r="K613" s="40">
        <x:f>SUM(K611:K612)</x:f>
      </x:c>
    </x:row>
    <x:row r="615" spans="1:27" customFormat="1" ht="45" customHeight="1">
      <x:c r="A615" s="31" t="s">
        <x:v>555</x:v>
      </x:c>
      <x:c r="B615" s="31" t="s">
        <x:v>287</x:v>
      </x:c>
      <x:c r="C615" s="32" t="s">
        <x:v>73</x:v>
      </x:c>
      <x:c r="D615" s="33" t="s">
        <x:v>288</x:v>
      </x:c>
      <x:c r="E615" s="32" t="s"/>
      <x:c r="F615" s="32" t="s"/>
      <x:c r="G615" s="32" t="s"/>
      <x:c r="H615" s="34" t="s">
        <x:v>307</x:v>
      </x:c>
      <x:c r="I615" s="35" t="n">
        <x:v>1</x:v>
      </x:c>
      <x:c r="J615" s="32" t="s"/>
      <x:c r="K615" s="36">
        <x:f>ROUND(K621,2)</x:f>
      </x:c>
      <x:c r="L615" s="32" t="s"/>
      <x:c r="M615" s="32" t="s"/>
      <x:c r="N615" s="32" t="s"/>
      <x:c r="O615" s="32" t="s"/>
      <x:c r="P615" s="32" t="s"/>
      <x:c r="Q615" s="32" t="s"/>
      <x:c r="R615" s="32" t="s"/>
      <x:c r="S615" s="32" t="s"/>
      <x:c r="T615" s="32" t="s"/>
      <x:c r="U615" s="32" t="s"/>
      <x:c r="V615" s="32" t="s"/>
      <x:c r="W615" s="32" t="s"/>
      <x:c r="X615" s="32" t="s"/>
      <x:c r="Y615" s="32" t="s"/>
      <x:c r="Z615" s="32" t="s"/>
      <x:c r="AA615" s="32" t="s"/>
    </x:row>
    <x:row r="616" spans="1:27">
      <x:c r="B616" s="12" t="s">
        <x:v>308</x:v>
      </x:c>
    </x:row>
    <x:row r="617" spans="1:27">
      <x:c r="B617" s="0" t="s">
        <x:v>518</x:v>
      </x:c>
      <x:c r="C617" s="0" t="s">
        <x:v>290</x:v>
      </x:c>
      <x:c r="D617" s="0" t="s">
        <x:v>519</x:v>
      </x:c>
      <x:c r="E617" s="37" t="n">
        <x:v>6</x:v>
      </x:c>
      <x:c r="F617" s="0" t="s">
        <x:v>311</x:v>
      </x:c>
      <x:c r="G617" s="0" t="s">
        <x:v>312</x:v>
      </x:c>
      <x:c r="H617" s="38" t="n">
        <x:v>30.56</x:v>
      </x:c>
      <x:c r="I617" s="0" t="s">
        <x:v>313</x:v>
      </x:c>
      <x:c r="J617" s="38">
        <x:f>ROUND(E617/I615* H617,2)</x:f>
      </x:c>
      <x:c r="K617" s="0" t="s"/>
    </x:row>
    <x:row r="618" spans="1:27">
      <x:c r="D618" s="39" t="s">
        <x:v>314</x:v>
      </x:c>
      <x:c r="E618" s="0" t="s"/>
      <x:c r="H618" s="0" t="s"/>
      <x:c r="K618" s="38">
        <x:f>SUM(J617:J617)</x:f>
      </x:c>
    </x:row>
    <x:row r="619" spans="1:27">
      <x:c r="D619" s="39" t="s">
        <x:v>333</x:v>
      </x:c>
      <x:c r="E619" s="0" t="s"/>
      <x:c r="H619" s="0" t="s"/>
      <x:c r="K619" s="40">
        <x:f>SUM(J616:J618)</x:f>
      </x:c>
    </x:row>
    <x:row r="620" spans="1:27">
      <x:c r="D620" s="39" t="s">
        <x:v>334</x:v>
      </x:c>
      <x:c r="E620" s="0" t="s"/>
      <x:c r="H620" s="0" t="n">
        <x:v>10</x:v>
      </x:c>
      <x:c r="I620" s="0" t="s">
        <x:v>332</x:v>
      </x:c>
      <x:c r="K620" s="38">
        <x:f>ROUND(H620/100*K619,2)</x:f>
      </x:c>
    </x:row>
    <x:row r="621" spans="1:27">
      <x:c r="D621" s="39" t="s">
        <x:v>335</x:v>
      </x:c>
      <x:c r="E621" s="0" t="s"/>
      <x:c r="H621" s="0" t="s"/>
      <x:c r="K621" s="40">
        <x:f>SUM(K619:K620)</x:f>
      </x:c>
    </x:row>
    <x:row r="623" spans="1:27" customFormat="1" ht="45" customHeight="1">
      <x:c r="A623" s="31" t="s">
        <x:v>556</x:v>
      </x:c>
      <x:c r="B623" s="31" t="s">
        <x:v>157</x:v>
      </x:c>
      <x:c r="C623" s="32" t="s">
        <x:v>14</x:v>
      </x:c>
      <x:c r="D623" s="33" t="s">
        <x:v>158</x:v>
      </x:c>
      <x:c r="E623" s="32" t="s"/>
      <x:c r="F623" s="32" t="s"/>
      <x:c r="G623" s="32" t="s"/>
      <x:c r="H623" s="34" t="s">
        <x:v>307</x:v>
      </x:c>
      <x:c r="I623" s="35" t="n">
        <x:v>1</x:v>
      </x:c>
      <x:c r="J623" s="32" t="s"/>
      <x:c r="K623" s="36">
        <x:f>ROUND(K638,2)</x:f>
      </x:c>
      <x:c r="L623" s="32" t="s"/>
      <x:c r="M623" s="32" t="s"/>
      <x:c r="N623" s="32" t="s"/>
      <x:c r="O623" s="32" t="s"/>
      <x:c r="P623" s="32" t="s"/>
      <x:c r="Q623" s="32" t="s"/>
      <x:c r="R623" s="32" t="s"/>
      <x:c r="S623" s="32" t="s"/>
      <x:c r="T623" s="32" t="s"/>
      <x:c r="U623" s="32" t="s"/>
      <x:c r="V623" s="32" t="s"/>
      <x:c r="W623" s="32" t="s"/>
      <x:c r="X623" s="32" t="s"/>
      <x:c r="Y623" s="32" t="s"/>
      <x:c r="Z623" s="32" t="s"/>
      <x:c r="AA623" s="32" t="s"/>
    </x:row>
    <x:row r="624" spans="1:27">
      <x:c r="B624" s="12" t="s">
        <x:v>308</x:v>
      </x:c>
    </x:row>
    <x:row r="625" spans="1:27">
      <x:c r="B625" s="0" t="s">
        <x:v>344</x:v>
      </x:c>
      <x:c r="C625" s="0" t="s">
        <x:v>290</x:v>
      </x:c>
      <x:c r="D625" s="0" t="s">
        <x:v>345</x:v>
      </x:c>
      <x:c r="E625" s="37" t="n">
        <x:v>0.05</x:v>
      </x:c>
      <x:c r="F625" s="0" t="s">
        <x:v>311</x:v>
      </x:c>
      <x:c r="G625" s="0" t="s">
        <x:v>312</x:v>
      </x:c>
      <x:c r="H625" s="38" t="n">
        <x:v>25.51</x:v>
      </x:c>
      <x:c r="I625" s="0" t="s">
        <x:v>313</x:v>
      </x:c>
      <x:c r="J625" s="38">
        <x:f>ROUND(E625/I623* H625,2)</x:f>
      </x:c>
      <x:c r="K625" s="0" t="s"/>
    </x:row>
    <x:row r="626" spans="1:27">
      <x:c r="B626" s="0" t="s">
        <x:v>410</x:v>
      </x:c>
      <x:c r="C626" s="0" t="s">
        <x:v>290</x:v>
      </x:c>
      <x:c r="D626" s="0" t="s">
        <x:v>411</x:v>
      </x:c>
      <x:c r="E626" s="37" t="n">
        <x:v>0.05</x:v>
      </x:c>
      <x:c r="F626" s="0" t="s">
        <x:v>311</x:v>
      </x:c>
      <x:c r="G626" s="0" t="s">
        <x:v>312</x:v>
      </x:c>
      <x:c r="H626" s="38" t="n">
        <x:v>31.11</x:v>
      </x:c>
      <x:c r="I626" s="0" t="s">
        <x:v>313</x:v>
      </x:c>
      <x:c r="J626" s="38">
        <x:f>ROUND(E626/I623* H626,2)</x:f>
      </x:c>
      <x:c r="K626" s="0" t="s"/>
    </x:row>
    <x:row r="627" spans="1:27">
      <x:c r="D627" s="39" t="s">
        <x:v>314</x:v>
      </x:c>
      <x:c r="E627" s="0" t="s"/>
      <x:c r="H627" s="0" t="s"/>
      <x:c r="K627" s="38">
        <x:f>SUM(J625:J626)</x:f>
      </x:c>
    </x:row>
    <x:row r="628" spans="1:27">
      <x:c r="B628" s="12" t="s">
        <x:v>319</x:v>
      </x:c>
      <x:c r="E628" s="0" t="s"/>
      <x:c r="H628" s="0" t="s"/>
      <x:c r="K628" s="0" t="s"/>
    </x:row>
    <x:row r="629" spans="1:27">
      <x:c r="B629" s="0" t="s">
        <x:v>420</x:v>
      </x:c>
      <x:c r="C629" s="0" t="s">
        <x:v>323</x:v>
      </x:c>
      <x:c r="D629" s="0" t="s">
        <x:v>421</x:v>
      </x:c>
      <x:c r="E629" s="37" t="n">
        <x:v>0.1</x:v>
      </x:c>
      <x:c r="G629" s="0" t="s">
        <x:v>312</x:v>
      </x:c>
      <x:c r="H629" s="38" t="n">
        <x:v>1.53</x:v>
      </x:c>
      <x:c r="I629" s="0" t="s">
        <x:v>313</x:v>
      </x:c>
      <x:c r="J629" s="38">
        <x:f>ROUND(E629* H629,2)</x:f>
      </x:c>
      <x:c r="K629" s="0" t="s"/>
    </x:row>
    <x:row r="630" spans="1:27">
      <x:c r="B630" s="0" t="s">
        <x:v>557</x:v>
      </x:c>
      <x:c r="C630" s="0" t="s">
        <x:v>14</x:v>
      </x:c>
      <x:c r="D630" s="0" t="s">
        <x:v>558</x:v>
      </x:c>
      <x:c r="E630" s="37" t="n">
        <x:v>1.1</x:v>
      </x:c>
      <x:c r="G630" s="0" t="s">
        <x:v>312</x:v>
      </x:c>
      <x:c r="H630" s="38" t="n">
        <x:v>0.61</x:v>
      </x:c>
      <x:c r="I630" s="0" t="s">
        <x:v>313</x:v>
      </x:c>
      <x:c r="J630" s="38">
        <x:f>ROUND(E630* H630,2)</x:f>
      </x:c>
      <x:c r="K630" s="0" t="s"/>
    </x:row>
    <x:row r="631" spans="1:27">
      <x:c r="B631" s="0" t="s">
        <x:v>559</x:v>
      </x:c>
      <x:c r="C631" s="0" t="s">
        <x:v>14</x:v>
      </x:c>
      <x:c r="D631" s="0" t="s">
        <x:v>560</x:v>
      </x:c>
      <x:c r="E631" s="37" t="n">
        <x:v>0.1</x:v>
      </x:c>
      <x:c r="G631" s="0" t="s">
        <x:v>312</x:v>
      </x:c>
      <x:c r="H631" s="38" t="n">
        <x:v>6.38</x:v>
      </x:c>
      <x:c r="I631" s="0" t="s">
        <x:v>313</x:v>
      </x:c>
      <x:c r="J631" s="38">
        <x:f>ROUND(E631* H631,2)</x:f>
      </x:c>
      <x:c r="K631" s="0" t="s"/>
    </x:row>
    <x:row r="632" spans="1:27">
      <x:c r="B632" s="0" t="s">
        <x:v>561</x:v>
      </x:c>
      <x:c r="C632" s="0" t="s">
        <x:v>23</x:v>
      </x:c>
      <x:c r="D632" s="0" t="s">
        <x:v>562</x:v>
      </x:c>
      <x:c r="E632" s="37" t="n">
        <x:v>0.25</x:v>
      </x:c>
      <x:c r="G632" s="0" t="s">
        <x:v>312</x:v>
      </x:c>
      <x:c r="H632" s="38" t="n">
        <x:v>0.11</x:v>
      </x:c>
      <x:c r="I632" s="0" t="s">
        <x:v>313</x:v>
      </x:c>
      <x:c r="J632" s="38">
        <x:f>ROUND(E632* H632,2)</x:f>
      </x:c>
      <x:c r="K632" s="0" t="s"/>
    </x:row>
    <x:row r="633" spans="1:27">
      <x:c r="D633" s="39" t="s">
        <x:v>330</x:v>
      </x:c>
      <x:c r="E633" s="0" t="s"/>
      <x:c r="H633" s="0" t="s"/>
      <x:c r="K633" s="38">
        <x:f>SUM(J629:J632)</x:f>
      </x:c>
    </x:row>
    <x:row r="634" spans="1:27">
      <x:c r="E634" s="0" t="s"/>
      <x:c r="H634" s="0" t="s"/>
      <x:c r="K634" s="0" t="s"/>
    </x:row>
    <x:row r="635" spans="1:27">
      <x:c r="D635" s="39" t="s">
        <x:v>331</x:v>
      </x:c>
      <x:c r="E635" s="0" t="s"/>
      <x:c r="H635" s="0" t="n">
        <x:v>1.5</x:v>
      </x:c>
      <x:c r="I635" s="0" t="s">
        <x:v>332</x:v>
      </x:c>
      <x:c r="J635" s="0">
        <x:f>ROUND(H635/100*K627,2)</x:f>
      </x:c>
      <x:c r="K635" s="0" t="s"/>
    </x:row>
    <x:row r="636" spans="1:27">
      <x:c r="D636" s="39" t="s">
        <x:v>333</x:v>
      </x:c>
      <x:c r="E636" s="0" t="s"/>
      <x:c r="H636" s="0" t="s"/>
      <x:c r="K636" s="40">
        <x:f>SUM(J624:J635)</x:f>
      </x:c>
    </x:row>
    <x:row r="637" spans="1:27">
      <x:c r="D637" s="39" t="s">
        <x:v>334</x:v>
      </x:c>
      <x:c r="E637" s="0" t="s"/>
      <x:c r="H637" s="0" t="n">
        <x:v>10</x:v>
      </x:c>
      <x:c r="I637" s="0" t="s">
        <x:v>332</x:v>
      </x:c>
      <x:c r="K637" s="38">
        <x:f>ROUND(H637/100*K636,2)</x:f>
      </x:c>
    </x:row>
    <x:row r="638" spans="1:27">
      <x:c r="D638" s="39" t="s">
        <x:v>335</x:v>
      </x:c>
      <x:c r="E638" s="0" t="s"/>
      <x:c r="H638" s="0" t="s"/>
      <x:c r="K638" s="40">
        <x:f>SUM(K636:K637)</x:f>
      </x:c>
    </x:row>
    <x:row r="640" spans="1:27" customFormat="1" ht="45" customHeight="1">
      <x:c r="A640" s="31" t="s">
        <x:v>563</x:v>
      </x:c>
      <x:c r="B640" s="31" t="s">
        <x:v>128</x:v>
      </x:c>
      <x:c r="C640" s="32" t="s">
        <x:v>23</x:v>
      </x:c>
      <x:c r="D640" s="33" t="s">
        <x:v>129</x:v>
      </x:c>
      <x:c r="E640" s="32" t="s"/>
      <x:c r="F640" s="32" t="s"/>
      <x:c r="G640" s="32" t="s"/>
      <x:c r="H640" s="34" t="s">
        <x:v>307</x:v>
      </x:c>
      <x:c r="I640" s="35" t="n">
        <x:v>1</x:v>
      </x:c>
      <x:c r="J640" s="32" t="s"/>
      <x:c r="K640" s="36">
        <x:f>ROUND(K648,2)</x:f>
      </x:c>
      <x:c r="L640" s="32" t="s"/>
      <x:c r="M640" s="32" t="s"/>
      <x:c r="N640" s="32" t="s"/>
      <x:c r="O640" s="32" t="s"/>
      <x:c r="P640" s="32" t="s"/>
      <x:c r="Q640" s="32" t="s"/>
      <x:c r="R640" s="32" t="s"/>
      <x:c r="S640" s="32" t="s"/>
      <x:c r="T640" s="32" t="s"/>
      <x:c r="U640" s="32" t="s"/>
      <x:c r="V640" s="32" t="s"/>
      <x:c r="W640" s="32" t="s"/>
      <x:c r="X640" s="32" t="s"/>
      <x:c r="Y640" s="32" t="s"/>
      <x:c r="Z640" s="32" t="s"/>
      <x:c r="AA640" s="32" t="s"/>
    </x:row>
    <x:row r="641" spans="1:27">
      <x:c r="B641" s="12" t="s">
        <x:v>308</x:v>
      </x:c>
    </x:row>
    <x:row r="642" spans="1:27">
      <x:c r="B642" s="0" t="s">
        <x:v>344</x:v>
      </x:c>
      <x:c r="C642" s="0" t="s">
        <x:v>290</x:v>
      </x:c>
      <x:c r="D642" s="0" t="s">
        <x:v>345</x:v>
      </x:c>
      <x:c r="E642" s="37" t="n">
        <x:v>0.2</x:v>
      </x:c>
      <x:c r="F642" s="0" t="s">
        <x:v>311</x:v>
      </x:c>
      <x:c r="G642" s="0" t="s">
        <x:v>312</x:v>
      </x:c>
      <x:c r="H642" s="38" t="n">
        <x:v>25.51</x:v>
      </x:c>
      <x:c r="I642" s="0" t="s">
        <x:v>313</x:v>
      </x:c>
      <x:c r="J642" s="38">
        <x:f>ROUND(E642/I640* H642,2)</x:f>
      </x:c>
      <x:c r="K642" s="0" t="s"/>
    </x:row>
    <x:row r="643" spans="1:27">
      <x:c r="D643" s="39" t="s">
        <x:v>314</x:v>
      </x:c>
      <x:c r="E643" s="0" t="s"/>
      <x:c r="H643" s="0" t="s"/>
      <x:c r="K643" s="38">
        <x:f>SUM(J642:J642)</x:f>
      </x:c>
    </x:row>
    <x:row r="644" spans="1:27">
      <x:c r="E644" s="0" t="s"/>
      <x:c r="H644" s="0" t="s"/>
      <x:c r="K644" s="0" t="s"/>
    </x:row>
    <x:row r="645" spans="1:27">
      <x:c r="D645" s="39" t="s">
        <x:v>331</x:v>
      </x:c>
      <x:c r="E645" s="0" t="s"/>
      <x:c r="H645" s="0" t="n">
        <x:v>1.5</x:v>
      </x:c>
      <x:c r="I645" s="0" t="s">
        <x:v>332</x:v>
      </x:c>
      <x:c r="J645" s="0">
        <x:f>ROUND(H645/100*K643,2)</x:f>
      </x:c>
      <x:c r="K645" s="0" t="s"/>
    </x:row>
    <x:row r="646" spans="1:27">
      <x:c r="D646" s="39" t="s">
        <x:v>333</x:v>
      </x:c>
      <x:c r="E646" s="0" t="s"/>
      <x:c r="H646" s="0" t="s"/>
      <x:c r="K646" s="40">
        <x:f>SUM(J641:J645)</x:f>
      </x:c>
    </x:row>
    <x:row r="647" spans="1:27">
      <x:c r="D647" s="39" t="s">
        <x:v>334</x:v>
      </x:c>
      <x:c r="E647" s="0" t="s"/>
      <x:c r="H647" s="0" t="n">
        <x:v>10</x:v>
      </x:c>
      <x:c r="I647" s="0" t="s">
        <x:v>332</x:v>
      </x:c>
      <x:c r="K647" s="38">
        <x:f>ROUND(H647/100*K646,2)</x:f>
      </x:c>
    </x:row>
    <x:row r="648" spans="1:27">
      <x:c r="D648" s="39" t="s">
        <x:v>335</x:v>
      </x:c>
      <x:c r="E648" s="0" t="s"/>
      <x:c r="H648" s="0" t="s"/>
      <x:c r="K648" s="40">
        <x:f>SUM(K646:K647)</x:f>
      </x:c>
    </x:row>
    <x:row r="650" spans="1:27" customFormat="1" ht="45" customHeight="1">
      <x:c r="A650" s="31" t="s">
        <x:v>564</x:v>
      </x:c>
      <x:c r="B650" s="31" t="s">
        <x:v>22</x:v>
      </x:c>
      <x:c r="C650" s="32" t="s">
        <x:v>23</x:v>
      </x:c>
      <x:c r="D650" s="33" t="s">
        <x:v>24</x:v>
      </x:c>
      <x:c r="E650" s="32" t="s"/>
      <x:c r="F650" s="32" t="s"/>
      <x:c r="G650" s="32" t="s"/>
      <x:c r="H650" s="34" t="s">
        <x:v>307</x:v>
      </x:c>
      <x:c r="I650" s="35" t="n">
        <x:v>1</x:v>
      </x:c>
      <x:c r="J650" s="32" t="s"/>
      <x:c r="K650" s="36">
        <x:f>ROUND(K658,2)</x:f>
      </x:c>
      <x:c r="L650" s="32" t="s"/>
      <x:c r="M650" s="32" t="s"/>
      <x:c r="N650" s="32" t="s"/>
      <x:c r="O650" s="32" t="s"/>
      <x:c r="P650" s="32" t="s"/>
      <x:c r="Q650" s="32" t="s"/>
      <x:c r="R650" s="32" t="s"/>
      <x:c r="S650" s="32" t="s"/>
      <x:c r="T650" s="32" t="s"/>
      <x:c r="U650" s="32" t="s"/>
      <x:c r="V650" s="32" t="s"/>
      <x:c r="W650" s="32" t="s"/>
      <x:c r="X650" s="32" t="s"/>
      <x:c r="Y650" s="32" t="s"/>
      <x:c r="Z650" s="32" t="s"/>
      <x:c r="AA650" s="32" t="s"/>
    </x:row>
    <x:row r="651" spans="1:27">
      <x:c r="B651" s="12" t="s">
        <x:v>308</x:v>
      </x:c>
    </x:row>
    <x:row r="652" spans="1:27">
      <x:c r="B652" s="0" t="s">
        <x:v>344</x:v>
      </x:c>
      <x:c r="C652" s="0" t="s">
        <x:v>290</x:v>
      </x:c>
      <x:c r="D652" s="0" t="s">
        <x:v>345</x:v>
      </x:c>
      <x:c r="E652" s="37" t="n">
        <x:v>0.18</x:v>
      </x:c>
      <x:c r="F652" s="0" t="s">
        <x:v>311</x:v>
      </x:c>
      <x:c r="G652" s="0" t="s">
        <x:v>312</x:v>
      </x:c>
      <x:c r="H652" s="38" t="n">
        <x:v>25.51</x:v>
      </x:c>
      <x:c r="I652" s="0" t="s">
        <x:v>313</x:v>
      </x:c>
      <x:c r="J652" s="38">
        <x:f>ROUND(E652/I650* H652,2)</x:f>
      </x:c>
      <x:c r="K652" s="0" t="s"/>
    </x:row>
    <x:row r="653" spans="1:27">
      <x:c r="D653" s="39" t="s">
        <x:v>314</x:v>
      </x:c>
      <x:c r="E653" s="0" t="s"/>
      <x:c r="H653" s="0" t="s"/>
      <x:c r="K653" s="38">
        <x:f>SUM(J652:J652)</x:f>
      </x:c>
    </x:row>
    <x:row r="654" spans="1:27">
      <x:c r="E654" s="0" t="s"/>
      <x:c r="H654" s="0" t="s"/>
      <x:c r="K654" s="0" t="s"/>
    </x:row>
    <x:row r="655" spans="1:27">
      <x:c r="D655" s="39" t="s">
        <x:v>331</x:v>
      </x:c>
      <x:c r="E655" s="0" t="s"/>
      <x:c r="H655" s="0" t="n">
        <x:v>1.5</x:v>
      </x:c>
      <x:c r="I655" s="0" t="s">
        <x:v>332</x:v>
      </x:c>
      <x:c r="J655" s="0">
        <x:f>ROUND(H655/100*K653,2)</x:f>
      </x:c>
      <x:c r="K655" s="0" t="s"/>
    </x:row>
    <x:row r="656" spans="1:27">
      <x:c r="D656" s="39" t="s">
        <x:v>333</x:v>
      </x:c>
      <x:c r="E656" s="0" t="s"/>
      <x:c r="H656" s="0" t="s"/>
      <x:c r="K656" s="40">
        <x:f>SUM(J651:J655)</x:f>
      </x:c>
    </x:row>
    <x:row r="657" spans="1:27">
      <x:c r="D657" s="39" t="s">
        <x:v>334</x:v>
      </x:c>
      <x:c r="E657" s="0" t="s"/>
      <x:c r="H657" s="0" t="n">
        <x:v>10</x:v>
      </x:c>
      <x:c r="I657" s="0" t="s">
        <x:v>332</x:v>
      </x:c>
      <x:c r="K657" s="38">
        <x:f>ROUND(H657/100*K656,2)</x:f>
      </x:c>
    </x:row>
    <x:row r="658" spans="1:27">
      <x:c r="D658" s="39" t="s">
        <x:v>335</x:v>
      </x:c>
      <x:c r="E658" s="0" t="s"/>
      <x:c r="H658" s="0" t="s"/>
      <x:c r="K658" s="40">
        <x:f>SUM(K656:K657)</x:f>
      </x:c>
    </x:row>
    <x:row r="660" spans="1:27" customFormat="1" ht="45" customHeight="1">
      <x:c r="A660" s="31" t="s">
        <x:v>565</x:v>
      </x:c>
      <x:c r="B660" s="31" t="s">
        <x:v>130</x:v>
      </x:c>
      <x:c r="C660" s="32" t="s">
        <x:v>23</x:v>
      </x:c>
      <x:c r="D660" s="33" t="s">
        <x:v>131</x:v>
      </x:c>
      <x:c r="E660" s="32" t="s"/>
      <x:c r="F660" s="32" t="s"/>
      <x:c r="G660" s="32" t="s"/>
      <x:c r="H660" s="34" t="s">
        <x:v>307</x:v>
      </x:c>
      <x:c r="I660" s="35" t="n">
        <x:v>1</x:v>
      </x:c>
      <x:c r="J660" s="32" t="s"/>
      <x:c r="K660" s="36">
        <x:f>ROUND(K668,2)</x:f>
      </x:c>
      <x:c r="L660" s="32" t="s"/>
      <x:c r="M660" s="32" t="s"/>
      <x:c r="N660" s="32" t="s"/>
      <x:c r="O660" s="32" t="s"/>
      <x:c r="P660" s="32" t="s"/>
      <x:c r="Q660" s="32" t="s"/>
      <x:c r="R660" s="32" t="s"/>
      <x:c r="S660" s="32" t="s"/>
      <x:c r="T660" s="32" t="s"/>
      <x:c r="U660" s="32" t="s"/>
      <x:c r="V660" s="32" t="s"/>
      <x:c r="W660" s="32" t="s"/>
      <x:c r="X660" s="32" t="s"/>
      <x:c r="Y660" s="32" t="s"/>
      <x:c r="Z660" s="32" t="s"/>
      <x:c r="AA660" s="32" t="s"/>
    </x:row>
    <x:row r="661" spans="1:27">
      <x:c r="B661" s="12" t="s">
        <x:v>308</x:v>
      </x:c>
    </x:row>
    <x:row r="662" spans="1:27">
      <x:c r="B662" s="0" t="s">
        <x:v>344</x:v>
      </x:c>
      <x:c r="C662" s="0" t="s">
        <x:v>290</x:v>
      </x:c>
      <x:c r="D662" s="0" t="s">
        <x:v>345</x:v>
      </x:c>
      <x:c r="E662" s="37" t="n">
        <x:v>0.1</x:v>
      </x:c>
      <x:c r="F662" s="0" t="s">
        <x:v>311</x:v>
      </x:c>
      <x:c r="G662" s="0" t="s">
        <x:v>312</x:v>
      </x:c>
      <x:c r="H662" s="38" t="n">
        <x:v>25.51</x:v>
      </x:c>
      <x:c r="I662" s="0" t="s">
        <x:v>313</x:v>
      </x:c>
      <x:c r="J662" s="38">
        <x:f>ROUND(E662/I660* H662,2)</x:f>
      </x:c>
      <x:c r="K662" s="0" t="s"/>
    </x:row>
    <x:row r="663" spans="1:27">
      <x:c r="D663" s="39" t="s">
        <x:v>314</x:v>
      </x:c>
      <x:c r="E663" s="0" t="s"/>
      <x:c r="H663" s="0" t="s"/>
      <x:c r="K663" s="38">
        <x:f>SUM(J662:J662)</x:f>
      </x:c>
    </x:row>
    <x:row r="664" spans="1:27">
      <x:c r="E664" s="0" t="s"/>
      <x:c r="H664" s="0" t="s"/>
      <x:c r="K664" s="0" t="s"/>
    </x:row>
    <x:row r="665" spans="1:27">
      <x:c r="D665" s="39" t="s">
        <x:v>331</x:v>
      </x:c>
      <x:c r="E665" s="0" t="s"/>
      <x:c r="H665" s="0" t="n">
        <x:v>1.5</x:v>
      </x:c>
      <x:c r="I665" s="0" t="s">
        <x:v>332</x:v>
      </x:c>
      <x:c r="J665" s="0">
        <x:f>ROUND(H665/100*K663,2)</x:f>
      </x:c>
      <x:c r="K665" s="0" t="s"/>
    </x:row>
    <x:row r="666" spans="1:27">
      <x:c r="D666" s="39" t="s">
        <x:v>333</x:v>
      </x:c>
      <x:c r="E666" s="0" t="s"/>
      <x:c r="H666" s="0" t="s"/>
      <x:c r="K666" s="40">
        <x:f>SUM(J661:J665)</x:f>
      </x:c>
    </x:row>
    <x:row r="667" spans="1:27">
      <x:c r="D667" s="39" t="s">
        <x:v>334</x:v>
      </x:c>
      <x:c r="E667" s="0" t="s"/>
      <x:c r="H667" s="0" t="n">
        <x:v>10</x:v>
      </x:c>
      <x:c r="I667" s="0" t="s">
        <x:v>332</x:v>
      </x:c>
      <x:c r="K667" s="38">
        <x:f>ROUND(H667/100*K666,2)</x:f>
      </x:c>
    </x:row>
    <x:row r="668" spans="1:27">
      <x:c r="D668" s="39" t="s">
        <x:v>335</x:v>
      </x:c>
      <x:c r="E668" s="0" t="s"/>
      <x:c r="H668" s="0" t="s"/>
      <x:c r="K668" s="40">
        <x:f>SUM(K666:K667)</x:f>
      </x:c>
    </x:row>
    <x:row r="670" spans="1:27" customFormat="1" ht="45" customHeight="1">
      <x:c r="A670" s="31" t="s">
        <x:v>566</x:v>
      </x:c>
      <x:c r="B670" s="31" t="s">
        <x:v>164</x:v>
      </x:c>
      <x:c r="C670" s="32" t="s">
        <x:v>14</x:v>
      </x:c>
      <x:c r="D670" s="33" t="s">
        <x:v>165</x:v>
      </x:c>
      <x:c r="E670" s="32" t="s"/>
      <x:c r="F670" s="32" t="s"/>
      <x:c r="G670" s="32" t="s"/>
      <x:c r="H670" s="34" t="s">
        <x:v>307</x:v>
      </x:c>
      <x:c r="I670" s="35" t="n">
        <x:v>1</x:v>
      </x:c>
      <x:c r="J670" s="32" t="s"/>
      <x:c r="K670" s="36">
        <x:f>ROUND(K678,2)</x:f>
      </x:c>
      <x:c r="L670" s="32" t="s"/>
      <x:c r="M670" s="32" t="s"/>
      <x:c r="N670" s="32" t="s"/>
      <x:c r="O670" s="32" t="s"/>
      <x:c r="P670" s="32" t="s"/>
      <x:c r="Q670" s="32" t="s"/>
      <x:c r="R670" s="32" t="s"/>
      <x:c r="S670" s="32" t="s"/>
      <x:c r="T670" s="32" t="s"/>
      <x:c r="U670" s="32" t="s"/>
      <x:c r="V670" s="32" t="s"/>
      <x:c r="W670" s="32" t="s"/>
      <x:c r="X670" s="32" t="s"/>
      <x:c r="Y670" s="32" t="s"/>
      <x:c r="Z670" s="32" t="s"/>
      <x:c r="AA670" s="32" t="s"/>
    </x:row>
    <x:row r="671" spans="1:27">
      <x:c r="B671" s="12" t="s">
        <x:v>308</x:v>
      </x:c>
    </x:row>
    <x:row r="672" spans="1:27">
      <x:c r="B672" s="0" t="s">
        <x:v>344</x:v>
      </x:c>
      <x:c r="C672" s="0" t="s">
        <x:v>290</x:v>
      </x:c>
      <x:c r="D672" s="0" t="s">
        <x:v>345</x:v>
      </x:c>
      <x:c r="E672" s="37" t="n">
        <x:v>0.32</x:v>
      </x:c>
      <x:c r="F672" s="0" t="s">
        <x:v>311</x:v>
      </x:c>
      <x:c r="G672" s="0" t="s">
        <x:v>312</x:v>
      </x:c>
      <x:c r="H672" s="38" t="n">
        <x:v>25.51</x:v>
      </x:c>
      <x:c r="I672" s="0" t="s">
        <x:v>313</x:v>
      </x:c>
      <x:c r="J672" s="38">
        <x:f>ROUND(E672/I670* H672,2)</x:f>
      </x:c>
      <x:c r="K672" s="0" t="s"/>
    </x:row>
    <x:row r="673" spans="1:27">
      <x:c r="D673" s="39" t="s">
        <x:v>314</x:v>
      </x:c>
      <x:c r="E673" s="0" t="s"/>
      <x:c r="H673" s="0" t="s"/>
      <x:c r="K673" s="38">
        <x:f>SUM(J672:J672)</x:f>
      </x:c>
    </x:row>
    <x:row r="674" spans="1:27">
      <x:c r="E674" s="0" t="s"/>
      <x:c r="H674" s="0" t="s"/>
      <x:c r="K674" s="0" t="s"/>
    </x:row>
    <x:row r="675" spans="1:27">
      <x:c r="D675" s="39" t="s">
        <x:v>331</x:v>
      </x:c>
      <x:c r="E675" s="0" t="s"/>
      <x:c r="H675" s="0" t="n">
        <x:v>1.5</x:v>
      </x:c>
      <x:c r="I675" s="0" t="s">
        <x:v>332</x:v>
      </x:c>
      <x:c r="J675" s="0">
        <x:f>ROUND(H675/100*K673,2)</x:f>
      </x:c>
      <x:c r="K675" s="0" t="s"/>
    </x:row>
    <x:row r="676" spans="1:27">
      <x:c r="D676" s="39" t="s">
        <x:v>333</x:v>
      </x:c>
      <x:c r="E676" s="0" t="s"/>
      <x:c r="H676" s="0" t="s"/>
      <x:c r="K676" s="40">
        <x:f>SUM(J671:J675)</x:f>
      </x:c>
    </x:row>
    <x:row r="677" spans="1:27">
      <x:c r="D677" s="39" t="s">
        <x:v>334</x:v>
      </x:c>
      <x:c r="E677" s="0" t="s"/>
      <x:c r="H677" s="0" t="n">
        <x:v>10</x:v>
      </x:c>
      <x:c r="I677" s="0" t="s">
        <x:v>332</x:v>
      </x:c>
      <x:c r="K677" s="38">
        <x:f>ROUND(H677/100*K676,2)</x:f>
      </x:c>
    </x:row>
    <x:row r="678" spans="1:27">
      <x:c r="D678" s="39" t="s">
        <x:v>335</x:v>
      </x:c>
      <x:c r="E678" s="0" t="s"/>
      <x:c r="H678" s="0" t="s"/>
      <x:c r="K678" s="40">
        <x:f>SUM(K676:K677)</x:f>
      </x:c>
    </x:row>
    <x:row r="680" spans="1:27" customFormat="1" ht="45" customHeight="1">
      <x:c r="A680" s="31" t="s">
        <x:v>567</x:v>
      </x:c>
      <x:c r="B680" s="31" t="s">
        <x:v>32</x:v>
      </x:c>
      <x:c r="C680" s="32" t="s">
        <x:v>14</x:v>
      </x:c>
      <x:c r="D680" s="33" t="s">
        <x:v>33</x:v>
      </x:c>
      <x:c r="E680" s="32" t="s"/>
      <x:c r="F680" s="32" t="s"/>
      <x:c r="G680" s="32" t="s"/>
      <x:c r="H680" s="34" t="s">
        <x:v>307</x:v>
      </x:c>
      <x:c r="I680" s="35" t="n">
        <x:v>1</x:v>
      </x:c>
      <x:c r="J680" s="32" t="s"/>
      <x:c r="K680" s="36">
        <x:f>ROUND(K688,2)</x:f>
      </x:c>
      <x:c r="L680" s="32" t="s"/>
      <x:c r="M680" s="32" t="s"/>
      <x:c r="N680" s="32" t="s"/>
      <x:c r="O680" s="32" t="s"/>
      <x:c r="P680" s="32" t="s"/>
      <x:c r="Q680" s="32" t="s"/>
      <x:c r="R680" s="32" t="s"/>
      <x:c r="S680" s="32" t="s"/>
      <x:c r="T680" s="32" t="s"/>
      <x:c r="U680" s="32" t="s"/>
      <x:c r="V680" s="32" t="s"/>
      <x:c r="W680" s="32" t="s"/>
      <x:c r="X680" s="32" t="s"/>
      <x:c r="Y680" s="32" t="s"/>
      <x:c r="Z680" s="32" t="s"/>
      <x:c r="AA680" s="32" t="s"/>
    </x:row>
    <x:row r="681" spans="1:27">
      <x:c r="B681" s="12" t="s">
        <x:v>308</x:v>
      </x:c>
    </x:row>
    <x:row r="682" spans="1:27">
      <x:c r="B682" s="0" t="s">
        <x:v>344</x:v>
      </x:c>
      <x:c r="C682" s="0" t="s">
        <x:v>290</x:v>
      </x:c>
      <x:c r="D682" s="0" t="s">
        <x:v>345</x:v>
      </x:c>
      <x:c r="E682" s="37" t="n">
        <x:v>0.25</x:v>
      </x:c>
      <x:c r="F682" s="0" t="s">
        <x:v>311</x:v>
      </x:c>
      <x:c r="G682" s="0" t="s">
        <x:v>312</x:v>
      </x:c>
      <x:c r="H682" s="38" t="n">
        <x:v>25.51</x:v>
      </x:c>
      <x:c r="I682" s="0" t="s">
        <x:v>313</x:v>
      </x:c>
      <x:c r="J682" s="38">
        <x:f>ROUND(E682/I680* H682,2)</x:f>
      </x:c>
      <x:c r="K682" s="0" t="s"/>
    </x:row>
    <x:row r="683" spans="1:27">
      <x:c r="D683" s="39" t="s">
        <x:v>314</x:v>
      </x:c>
      <x:c r="E683" s="0" t="s"/>
      <x:c r="H683" s="0" t="s"/>
      <x:c r="K683" s="38">
        <x:f>SUM(J682:J682)</x:f>
      </x:c>
    </x:row>
    <x:row r="684" spans="1:27">
      <x:c r="E684" s="0" t="s"/>
      <x:c r="H684" s="0" t="s"/>
      <x:c r="K684" s="0" t="s"/>
    </x:row>
    <x:row r="685" spans="1:27">
      <x:c r="D685" s="39" t="s">
        <x:v>331</x:v>
      </x:c>
      <x:c r="E685" s="0" t="s"/>
      <x:c r="H685" s="0" t="n">
        <x:v>1.5</x:v>
      </x:c>
      <x:c r="I685" s="0" t="s">
        <x:v>332</x:v>
      </x:c>
      <x:c r="J685" s="0">
        <x:f>ROUND(H685/100*K683,2)</x:f>
      </x:c>
      <x:c r="K685" s="0" t="s"/>
    </x:row>
    <x:row r="686" spans="1:27">
      <x:c r="D686" s="39" t="s">
        <x:v>333</x:v>
      </x:c>
      <x:c r="E686" s="0" t="s"/>
      <x:c r="H686" s="0" t="s"/>
      <x:c r="K686" s="40">
        <x:f>SUM(J681:J685)</x:f>
      </x:c>
    </x:row>
    <x:row r="687" spans="1:27">
      <x:c r="D687" s="39" t="s">
        <x:v>334</x:v>
      </x:c>
      <x:c r="E687" s="0" t="s"/>
      <x:c r="H687" s="0" t="n">
        <x:v>10</x:v>
      </x:c>
      <x:c r="I687" s="0" t="s">
        <x:v>332</x:v>
      </x:c>
      <x:c r="K687" s="38">
        <x:f>ROUND(H687/100*K686,2)</x:f>
      </x:c>
    </x:row>
    <x:row r="688" spans="1:27">
      <x:c r="D688" s="39" t="s">
        <x:v>335</x:v>
      </x:c>
      <x:c r="E688" s="0" t="s"/>
      <x:c r="H688" s="0" t="s"/>
      <x:c r="K688" s="40">
        <x:f>SUM(K686:K687)</x:f>
      </x:c>
    </x:row>
    <x:row r="690" spans="1:27" customFormat="1" ht="45" customHeight="1">
      <x:c r="A690" s="31" t="s">
        <x:v>568</x:v>
      </x:c>
      <x:c r="B690" s="31" t="s">
        <x:v>99</x:v>
      </x:c>
      <x:c r="C690" s="32" t="s">
        <x:v>23</x:v>
      </x:c>
      <x:c r="D690" s="33" t="s">
        <x:v>100</x:v>
      </x:c>
      <x:c r="E690" s="32" t="s"/>
      <x:c r="F690" s="32" t="s"/>
      <x:c r="G690" s="32" t="s"/>
      <x:c r="H690" s="34" t="s">
        <x:v>307</x:v>
      </x:c>
      <x:c r="I690" s="35" t="n">
        <x:v>1</x:v>
      </x:c>
      <x:c r="J690" s="32" t="s"/>
      <x:c r="K690" s="36">
        <x:f>ROUND(K698,2)</x:f>
      </x:c>
      <x:c r="L690" s="32" t="s"/>
      <x:c r="M690" s="32" t="s"/>
      <x:c r="N690" s="32" t="s"/>
      <x:c r="O690" s="32" t="s"/>
      <x:c r="P690" s="32" t="s"/>
      <x:c r="Q690" s="32" t="s"/>
      <x:c r="R690" s="32" t="s"/>
      <x:c r="S690" s="32" t="s"/>
      <x:c r="T690" s="32" t="s"/>
      <x:c r="U690" s="32" t="s"/>
      <x:c r="V690" s="32" t="s"/>
      <x:c r="W690" s="32" t="s"/>
      <x:c r="X690" s="32" t="s"/>
      <x:c r="Y690" s="32" t="s"/>
      <x:c r="Z690" s="32" t="s"/>
      <x:c r="AA690" s="32" t="s"/>
    </x:row>
    <x:row r="691" spans="1:27">
      <x:c r="B691" s="12" t="s">
        <x:v>308</x:v>
      </x:c>
    </x:row>
    <x:row r="692" spans="1:27">
      <x:c r="B692" s="0" t="s">
        <x:v>344</x:v>
      </x:c>
      <x:c r="C692" s="0" t="s">
        <x:v>290</x:v>
      </x:c>
      <x:c r="D692" s="0" t="s">
        <x:v>345</x:v>
      </x:c>
      <x:c r="E692" s="37" t="n">
        <x:v>0.18</x:v>
      </x:c>
      <x:c r="F692" s="0" t="s">
        <x:v>311</x:v>
      </x:c>
      <x:c r="G692" s="0" t="s">
        <x:v>312</x:v>
      </x:c>
      <x:c r="H692" s="38" t="n">
        <x:v>25.51</x:v>
      </x:c>
      <x:c r="I692" s="0" t="s">
        <x:v>313</x:v>
      </x:c>
      <x:c r="J692" s="38">
        <x:f>ROUND(E692/I690* H692,2)</x:f>
      </x:c>
      <x:c r="K692" s="0" t="s"/>
    </x:row>
    <x:row r="693" spans="1:27">
      <x:c r="D693" s="39" t="s">
        <x:v>314</x:v>
      </x:c>
      <x:c r="E693" s="0" t="s"/>
      <x:c r="H693" s="0" t="s"/>
      <x:c r="K693" s="38">
        <x:f>SUM(J692:J692)</x:f>
      </x:c>
    </x:row>
    <x:row r="694" spans="1:27">
      <x:c r="E694" s="0" t="s"/>
      <x:c r="H694" s="0" t="s"/>
      <x:c r="K694" s="0" t="s"/>
    </x:row>
    <x:row r="695" spans="1:27">
      <x:c r="D695" s="39" t="s">
        <x:v>331</x:v>
      </x:c>
      <x:c r="E695" s="0" t="s"/>
      <x:c r="H695" s="0" t="n">
        <x:v>1.5</x:v>
      </x:c>
      <x:c r="I695" s="0" t="s">
        <x:v>332</x:v>
      </x:c>
      <x:c r="J695" s="0">
        <x:f>ROUND(H695/100*K693,2)</x:f>
      </x:c>
      <x:c r="K695" s="0" t="s"/>
    </x:row>
    <x:row r="696" spans="1:27">
      <x:c r="D696" s="39" t="s">
        <x:v>333</x:v>
      </x:c>
      <x:c r="E696" s="0" t="s"/>
      <x:c r="H696" s="0" t="s"/>
      <x:c r="K696" s="40">
        <x:f>SUM(J691:J695)</x:f>
      </x:c>
    </x:row>
    <x:row r="697" spans="1:27">
      <x:c r="D697" s="39" t="s">
        <x:v>334</x:v>
      </x:c>
      <x:c r="E697" s="0" t="s"/>
      <x:c r="H697" s="0" t="n">
        <x:v>10</x:v>
      </x:c>
      <x:c r="I697" s="0" t="s">
        <x:v>332</x:v>
      </x:c>
      <x:c r="K697" s="38">
        <x:f>ROUND(H697/100*K696,2)</x:f>
      </x:c>
    </x:row>
    <x:row r="698" spans="1:27">
      <x:c r="D698" s="39" t="s">
        <x:v>335</x:v>
      </x:c>
      <x:c r="E698" s="0" t="s"/>
      <x:c r="H698" s="0" t="s"/>
      <x:c r="K698" s="40">
        <x:f>SUM(K696:K697)</x:f>
      </x:c>
    </x:row>
    <x:row r="700" spans="1:27" customFormat="1" ht="45" customHeight="1">
      <x:c r="A700" s="31" t="s">
        <x:v>569</x:v>
      </x:c>
      <x:c r="B700" s="31" t="s">
        <x:v>160</x:v>
      </x:c>
      <x:c r="C700" s="32" t="s">
        <x:v>14</x:v>
      </x:c>
      <x:c r="D700" s="33" t="s">
        <x:v>161</x:v>
      </x:c>
      <x:c r="E700" s="32" t="s"/>
      <x:c r="F700" s="32" t="s"/>
      <x:c r="G700" s="32" t="s"/>
      <x:c r="H700" s="34" t="s">
        <x:v>307</x:v>
      </x:c>
      <x:c r="I700" s="35" t="n">
        <x:v>1</x:v>
      </x:c>
      <x:c r="J700" s="32" t="s"/>
      <x:c r="K700" s="36">
        <x:f>ROUND(K708,2)</x:f>
      </x:c>
      <x:c r="L700" s="32" t="s"/>
      <x:c r="M700" s="32" t="s"/>
      <x:c r="N700" s="32" t="s"/>
      <x:c r="O700" s="32" t="s"/>
      <x:c r="P700" s="32" t="s"/>
      <x:c r="Q700" s="32" t="s"/>
      <x:c r="R700" s="32" t="s"/>
      <x:c r="S700" s="32" t="s"/>
      <x:c r="T700" s="32" t="s"/>
      <x:c r="U700" s="32" t="s"/>
      <x:c r="V700" s="32" t="s"/>
      <x:c r="W700" s="32" t="s"/>
      <x:c r="X700" s="32" t="s"/>
      <x:c r="Y700" s="32" t="s"/>
      <x:c r="Z700" s="32" t="s"/>
      <x:c r="AA700" s="32" t="s"/>
    </x:row>
    <x:row r="701" spans="1:27">
      <x:c r="B701" s="12" t="s">
        <x:v>308</x:v>
      </x:c>
    </x:row>
    <x:row r="702" spans="1:27">
      <x:c r="B702" s="0" t="s">
        <x:v>344</x:v>
      </x:c>
      <x:c r="C702" s="0" t="s">
        <x:v>290</x:v>
      </x:c>
      <x:c r="D702" s="0" t="s">
        <x:v>345</x:v>
      </x:c>
      <x:c r="E702" s="37" t="n">
        <x:v>0.29</x:v>
      </x:c>
      <x:c r="F702" s="0" t="s">
        <x:v>311</x:v>
      </x:c>
      <x:c r="G702" s="0" t="s">
        <x:v>312</x:v>
      </x:c>
      <x:c r="H702" s="38" t="n">
        <x:v>25.51</x:v>
      </x:c>
      <x:c r="I702" s="0" t="s">
        <x:v>313</x:v>
      </x:c>
      <x:c r="J702" s="38">
        <x:f>ROUND(E702/I700* H702,2)</x:f>
      </x:c>
      <x:c r="K702" s="0" t="s"/>
    </x:row>
    <x:row r="703" spans="1:27">
      <x:c r="D703" s="39" t="s">
        <x:v>314</x:v>
      </x:c>
      <x:c r="E703" s="0" t="s"/>
      <x:c r="H703" s="0" t="s"/>
      <x:c r="K703" s="38">
        <x:f>SUM(J702:J702)</x:f>
      </x:c>
    </x:row>
    <x:row r="704" spans="1:27">
      <x:c r="E704" s="0" t="s"/>
      <x:c r="H704" s="0" t="s"/>
      <x:c r="K704" s="0" t="s"/>
    </x:row>
    <x:row r="705" spans="1:27">
      <x:c r="D705" s="39" t="s">
        <x:v>331</x:v>
      </x:c>
      <x:c r="E705" s="0" t="s"/>
      <x:c r="H705" s="0" t="n">
        <x:v>1.5</x:v>
      </x:c>
      <x:c r="I705" s="0" t="s">
        <x:v>332</x:v>
      </x:c>
      <x:c r="J705" s="0">
        <x:f>ROUND(H705/100*K703,2)</x:f>
      </x:c>
      <x:c r="K705" s="0" t="s"/>
    </x:row>
    <x:row r="706" spans="1:27">
      <x:c r="D706" s="39" t="s">
        <x:v>333</x:v>
      </x:c>
      <x:c r="E706" s="0" t="s"/>
      <x:c r="H706" s="0" t="s"/>
      <x:c r="K706" s="40">
        <x:f>SUM(J701:J705)</x:f>
      </x:c>
    </x:row>
    <x:row r="707" spans="1:27">
      <x:c r="D707" s="39" t="s">
        <x:v>334</x:v>
      </x:c>
      <x:c r="E707" s="0" t="s"/>
      <x:c r="H707" s="0" t="n">
        <x:v>10</x:v>
      </x:c>
      <x:c r="I707" s="0" t="s">
        <x:v>332</x:v>
      </x:c>
      <x:c r="K707" s="38">
        <x:f>ROUND(H707/100*K706,2)</x:f>
      </x:c>
    </x:row>
    <x:row r="708" spans="1:27">
      <x:c r="D708" s="39" t="s">
        <x:v>335</x:v>
      </x:c>
      <x:c r="E708" s="0" t="s"/>
      <x:c r="H708" s="0" t="s"/>
      <x:c r="K708" s="40">
        <x:f>SUM(K706:K707)</x:f>
      </x:c>
    </x:row>
    <x:row r="710" spans="1:27" customFormat="1" ht="45" customHeight="1">
      <x:c r="A710" s="31" t="s">
        <x:v>570</x:v>
      </x:c>
      <x:c r="B710" s="31" t="s">
        <x:v>162</x:v>
      </x:c>
      <x:c r="C710" s="32" t="s">
        <x:v>23</x:v>
      </x:c>
      <x:c r="D710" s="33" t="s">
        <x:v>163</x:v>
      </x:c>
      <x:c r="E710" s="32" t="s"/>
      <x:c r="F710" s="32" t="s"/>
      <x:c r="G710" s="32" t="s"/>
      <x:c r="H710" s="34" t="s">
        <x:v>307</x:v>
      </x:c>
      <x:c r="I710" s="35" t="n">
        <x:v>1</x:v>
      </x:c>
      <x:c r="J710" s="32" t="s"/>
      <x:c r="K710" s="36">
        <x:f>ROUND(K719,2)</x:f>
      </x:c>
      <x:c r="L710" s="32" t="s"/>
      <x:c r="M710" s="32" t="s"/>
      <x:c r="N710" s="32" t="s"/>
      <x:c r="O710" s="32" t="s"/>
      <x:c r="P710" s="32" t="s"/>
      <x:c r="Q710" s="32" t="s"/>
      <x:c r="R710" s="32" t="s"/>
      <x:c r="S710" s="32" t="s"/>
      <x:c r="T710" s="32" t="s"/>
      <x:c r="U710" s="32" t="s"/>
      <x:c r="V710" s="32" t="s"/>
      <x:c r="W710" s="32" t="s"/>
      <x:c r="X710" s="32" t="s"/>
      <x:c r="Y710" s="32" t="s"/>
      <x:c r="Z710" s="32" t="s"/>
      <x:c r="AA710" s="32" t="s"/>
    </x:row>
    <x:row r="711" spans="1:27">
      <x:c r="B711" s="12" t="s">
        <x:v>308</x:v>
      </x:c>
    </x:row>
    <x:row r="712" spans="1:27">
      <x:c r="B712" s="0" t="s">
        <x:v>344</x:v>
      </x:c>
      <x:c r="C712" s="0" t="s">
        <x:v>290</x:v>
      </x:c>
      <x:c r="D712" s="0" t="s">
        <x:v>345</x:v>
      </x:c>
      <x:c r="E712" s="37" t="n">
        <x:v>0.1</x:v>
      </x:c>
      <x:c r="F712" s="0" t="s">
        <x:v>311</x:v>
      </x:c>
      <x:c r="G712" s="0" t="s">
        <x:v>312</x:v>
      </x:c>
      <x:c r="H712" s="38" t="n">
        <x:v>25.51</x:v>
      </x:c>
      <x:c r="I712" s="0" t="s">
        <x:v>313</x:v>
      </x:c>
      <x:c r="J712" s="38">
        <x:f>ROUND(E712/I710* H712,2)</x:f>
      </x:c>
      <x:c r="K712" s="0" t="s"/>
    </x:row>
    <x:row r="713" spans="1:27">
      <x:c r="B713" s="0" t="s">
        <x:v>440</x:v>
      </x:c>
      <x:c r="C713" s="0" t="s">
        <x:v>290</x:v>
      </x:c>
      <x:c r="D713" s="0" t="s">
        <x:v>441</x:v>
      </x:c>
      <x:c r="E713" s="37" t="n">
        <x:v>0.1</x:v>
      </x:c>
      <x:c r="F713" s="0" t="s">
        <x:v>311</x:v>
      </x:c>
      <x:c r="G713" s="0" t="s">
        <x:v>312</x:v>
      </x:c>
      <x:c r="H713" s="38" t="n">
        <x:v>28.1</x:v>
      </x:c>
      <x:c r="I713" s="0" t="s">
        <x:v>313</x:v>
      </x:c>
      <x:c r="J713" s="38">
        <x:f>ROUND(E713/I710* H713,2)</x:f>
      </x:c>
      <x:c r="K713" s="0" t="s"/>
    </x:row>
    <x:row r="714" spans="1:27">
      <x:c r="D714" s="39" t="s">
        <x:v>314</x:v>
      </x:c>
      <x:c r="E714" s="0" t="s"/>
      <x:c r="H714" s="0" t="s"/>
      <x:c r="K714" s="38">
        <x:f>SUM(J712:J713)</x:f>
      </x:c>
    </x:row>
    <x:row r="715" spans="1:27">
      <x:c r="E715" s="0" t="s"/>
      <x:c r="H715" s="0" t="s"/>
      <x:c r="K715" s="0" t="s"/>
    </x:row>
    <x:row r="716" spans="1:27">
      <x:c r="D716" s="39" t="s">
        <x:v>331</x:v>
      </x:c>
      <x:c r="E716" s="0" t="s"/>
      <x:c r="H716" s="0" t="n">
        <x:v>1.5</x:v>
      </x:c>
      <x:c r="I716" s="0" t="s">
        <x:v>332</x:v>
      </x:c>
      <x:c r="J716" s="0">
        <x:f>ROUND(H716/100*K714,2)</x:f>
      </x:c>
      <x:c r="K716" s="0" t="s"/>
    </x:row>
    <x:row r="717" spans="1:27">
      <x:c r="D717" s="39" t="s">
        <x:v>333</x:v>
      </x:c>
      <x:c r="E717" s="0" t="s"/>
      <x:c r="H717" s="0" t="s"/>
      <x:c r="K717" s="40">
        <x:f>SUM(J711:J716)</x:f>
      </x:c>
    </x:row>
    <x:row r="718" spans="1:27">
      <x:c r="D718" s="39" t="s">
        <x:v>334</x:v>
      </x:c>
      <x:c r="E718" s="0" t="s"/>
      <x:c r="H718" s="0" t="n">
        <x:v>10</x:v>
      </x:c>
      <x:c r="I718" s="0" t="s">
        <x:v>332</x:v>
      </x:c>
      <x:c r="K718" s="38">
        <x:f>ROUND(H718/100*K717,2)</x:f>
      </x:c>
    </x:row>
    <x:row r="719" spans="1:27">
      <x:c r="D719" s="39" t="s">
        <x:v>335</x:v>
      </x:c>
      <x:c r="E719" s="0" t="s"/>
      <x:c r="H719" s="0" t="s"/>
      <x:c r="K719" s="40">
        <x:f>SUM(K717:K718)</x:f>
      </x:c>
    </x:row>
    <x:row r="721" spans="1:27" customFormat="1" ht="45" customHeight="1">
      <x:c r="A721" s="31" t="s">
        <x:v>571</x:v>
      </x:c>
      <x:c r="B721" s="31" t="s">
        <x:v>29</x:v>
      </x:c>
      <x:c r="C721" s="32" t="s">
        <x:v>30</x:v>
      </x:c>
      <x:c r="D721" s="33" t="s">
        <x:v>31</x:v>
      </x:c>
      <x:c r="E721" s="32" t="s"/>
      <x:c r="F721" s="32" t="s"/>
      <x:c r="G721" s="32" t="s"/>
      <x:c r="H721" s="34" t="s">
        <x:v>307</x:v>
      </x:c>
      <x:c r="I721" s="35" t="n">
        <x:v>1</x:v>
      </x:c>
      <x:c r="J721" s="32" t="s"/>
      <x:c r="K721" s="36">
        <x:f>ROUND(K732,2)</x:f>
      </x:c>
      <x:c r="L721" s="32" t="s"/>
      <x:c r="M721" s="32" t="s"/>
      <x:c r="N721" s="32" t="s"/>
      <x:c r="O721" s="32" t="s"/>
      <x:c r="P721" s="32" t="s"/>
      <x:c r="Q721" s="32" t="s"/>
      <x:c r="R721" s="32" t="s"/>
      <x:c r="S721" s="32" t="s"/>
      <x:c r="T721" s="32" t="s"/>
      <x:c r="U721" s="32" t="s"/>
      <x:c r="V721" s="32" t="s"/>
      <x:c r="W721" s="32" t="s"/>
      <x:c r="X721" s="32" t="s"/>
      <x:c r="Y721" s="32" t="s"/>
      <x:c r="Z721" s="32" t="s"/>
      <x:c r="AA721" s="32" t="s"/>
    </x:row>
    <x:row r="722" spans="1:27">
      <x:c r="B722" s="12" t="s">
        <x:v>308</x:v>
      </x:c>
    </x:row>
    <x:row r="723" spans="1:27">
      <x:c r="B723" s="0" t="s">
        <x:v>344</x:v>
      </x:c>
      <x:c r="C723" s="0" t="s">
        <x:v>290</x:v>
      </x:c>
      <x:c r="D723" s="0" t="s">
        <x:v>345</x:v>
      </x:c>
      <x:c r="E723" s="37" t="n">
        <x:v>0.75</x:v>
      </x:c>
      <x:c r="F723" s="0" t="s">
        <x:v>311</x:v>
      </x:c>
      <x:c r="G723" s="0" t="s">
        <x:v>312</x:v>
      </x:c>
      <x:c r="H723" s="38" t="n">
        <x:v>25.51</x:v>
      </x:c>
      <x:c r="I723" s="0" t="s">
        <x:v>313</x:v>
      </x:c>
      <x:c r="J723" s="38">
        <x:f>ROUND(E723/I721* H723,2)</x:f>
      </x:c>
      <x:c r="K723" s="0" t="s"/>
    </x:row>
    <x:row r="724" spans="1:27">
      <x:c r="D724" s="39" t="s">
        <x:v>314</x:v>
      </x:c>
      <x:c r="E724" s="0" t="s"/>
      <x:c r="H724" s="0" t="s"/>
      <x:c r="K724" s="38">
        <x:f>SUM(J723:J723)</x:f>
      </x:c>
    </x:row>
    <x:row r="725" spans="1:27">
      <x:c r="B725" s="12" t="s">
        <x:v>315</x:v>
      </x:c>
      <x:c r="E725" s="0" t="s"/>
      <x:c r="H725" s="0" t="s"/>
      <x:c r="K725" s="0" t="s"/>
    </x:row>
    <x:row r="726" spans="1:27">
      <x:c r="B726" s="0" t="s">
        <x:v>572</x:v>
      </x:c>
      <x:c r="C726" s="0" t="s">
        <x:v>30</x:v>
      </x:c>
      <x:c r="D726" s="0" t="s">
        <x:v>573</x:v>
      </x:c>
      <x:c r="E726" s="37" t="n">
        <x:v>1</x:v>
      </x:c>
      <x:c r="F726" s="0" t="s">
        <x:v>311</x:v>
      </x:c>
      <x:c r="G726" s="0" t="s">
        <x:v>312</x:v>
      </x:c>
      <x:c r="H726" s="38" t="n">
        <x:v>20.56</x:v>
      </x:c>
      <x:c r="I726" s="0" t="s">
        <x:v>313</x:v>
      </x:c>
      <x:c r="J726" s="38">
        <x:f>ROUND(E726/I721* H726,2)</x:f>
      </x:c>
      <x:c r="K726" s="0" t="s"/>
    </x:row>
    <x:row r="727" spans="1:27">
      <x:c r="D727" s="39" t="s">
        <x:v>318</x:v>
      </x:c>
      <x:c r="E727" s="0" t="s"/>
      <x:c r="H727" s="0" t="s"/>
      <x:c r="K727" s="38">
        <x:f>SUM(J726:J726)</x:f>
      </x:c>
    </x:row>
    <x:row r="728" spans="1:27">
      <x:c r="E728" s="0" t="s"/>
      <x:c r="H728" s="0" t="s"/>
      <x:c r="K728" s="0" t="s"/>
    </x:row>
    <x:row r="729" spans="1:27">
      <x:c r="D729" s="39" t="s">
        <x:v>331</x:v>
      </x:c>
      <x:c r="E729" s="0" t="s"/>
      <x:c r="H729" s="0" t="n">
        <x:v>1</x:v>
      </x:c>
      <x:c r="I729" s="0" t="s">
        <x:v>332</x:v>
      </x:c>
      <x:c r="J729" s="0">
        <x:f>ROUND(H729/100*K724,2)</x:f>
      </x:c>
      <x:c r="K729" s="0" t="s"/>
    </x:row>
    <x:row r="730" spans="1:27">
      <x:c r="D730" s="39" t="s">
        <x:v>333</x:v>
      </x:c>
      <x:c r="E730" s="0" t="s"/>
      <x:c r="H730" s="0" t="s"/>
      <x:c r="K730" s="40">
        <x:f>SUM(J722:J729)</x:f>
      </x:c>
    </x:row>
    <x:row r="731" spans="1:27">
      <x:c r="D731" s="39" t="s">
        <x:v>334</x:v>
      </x:c>
      <x:c r="E731" s="0" t="s"/>
      <x:c r="H731" s="0" t="n">
        <x:v>10</x:v>
      </x:c>
      <x:c r="I731" s="0" t="s">
        <x:v>332</x:v>
      </x:c>
      <x:c r="K731" s="38">
        <x:f>ROUND(H731/100*K730,2)</x:f>
      </x:c>
    </x:row>
    <x:row r="732" spans="1:27">
      <x:c r="D732" s="39" t="s">
        <x:v>335</x:v>
      </x:c>
      <x:c r="E732" s="0" t="s"/>
      <x:c r="H732" s="0" t="s"/>
      <x:c r="K732" s="40">
        <x:f>SUM(K730:K731)</x:f>
      </x:c>
    </x:row>
    <x:row r="734" spans="1:27" customFormat="1" ht="45" customHeight="1">
      <x:c r="A734" s="31" t="s">
        <x:v>574</x:v>
      </x:c>
      <x:c r="B734" s="31" t="s">
        <x:v>55</x:v>
      </x:c>
      <x:c r="C734" s="32" t="s">
        <x:v>14</x:v>
      </x:c>
      <x:c r="D734" s="33" t="s">
        <x:v>56</x:v>
      </x:c>
      <x:c r="E734" s="32" t="s"/>
      <x:c r="F734" s="32" t="s"/>
      <x:c r="G734" s="32" t="s"/>
      <x:c r="H734" s="34" t="s">
        <x:v>307</x:v>
      </x:c>
      <x:c r="I734" s="35" t="n">
        <x:v>1</x:v>
      </x:c>
      <x:c r="J734" s="32" t="s"/>
      <x:c r="K734" s="36">
        <x:f>ROUND(K750,2)</x:f>
      </x:c>
      <x:c r="L734" s="32" t="s"/>
      <x:c r="M734" s="32" t="s"/>
      <x:c r="N734" s="32" t="s"/>
      <x:c r="O734" s="32" t="s"/>
      <x:c r="P734" s="32" t="s"/>
      <x:c r="Q734" s="32" t="s"/>
      <x:c r="R734" s="32" t="s"/>
      <x:c r="S734" s="32" t="s"/>
      <x:c r="T734" s="32" t="s"/>
      <x:c r="U734" s="32" t="s"/>
      <x:c r="V734" s="32" t="s"/>
      <x:c r="W734" s="32" t="s"/>
      <x:c r="X734" s="32" t="s"/>
      <x:c r="Y734" s="32" t="s"/>
      <x:c r="Z734" s="32" t="s"/>
      <x:c r="AA734" s="32" t="s"/>
    </x:row>
    <x:row r="735" spans="1:27">
      <x:c r="B735" s="12" t="s">
        <x:v>308</x:v>
      </x:c>
    </x:row>
    <x:row r="736" spans="1:27">
      <x:c r="B736" s="0" t="s">
        <x:v>360</x:v>
      </x:c>
      <x:c r="C736" s="0" t="s">
        <x:v>290</x:v>
      </x:c>
      <x:c r="D736" s="0" t="s">
        <x:v>361</x:v>
      </x:c>
      <x:c r="E736" s="37" t="n">
        <x:v>0.6</x:v>
      </x:c>
      <x:c r="F736" s="0" t="s">
        <x:v>311</x:v>
      </x:c>
      <x:c r="G736" s="0" t="s">
        <x:v>312</x:v>
      </x:c>
      <x:c r="H736" s="38" t="n">
        <x:v>30.56</x:v>
      </x:c>
      <x:c r="I736" s="0" t="s">
        <x:v>313</x:v>
      </x:c>
      <x:c r="J736" s="38">
        <x:f>ROUND(E736/I734* H736,2)</x:f>
      </x:c>
      <x:c r="K736" s="0" t="s"/>
    </x:row>
    <x:row r="737" spans="1:27">
      <x:c r="B737" s="0" t="s">
        <x:v>344</x:v>
      </x:c>
      <x:c r="C737" s="0" t="s">
        <x:v>290</x:v>
      </x:c>
      <x:c r="D737" s="0" t="s">
        <x:v>345</x:v>
      </x:c>
      <x:c r="E737" s="37" t="n">
        <x:v>0.8</x:v>
      </x:c>
      <x:c r="F737" s="0" t="s">
        <x:v>311</x:v>
      </x:c>
      <x:c r="G737" s="0" t="s">
        <x:v>312</x:v>
      </x:c>
      <x:c r="H737" s="38" t="n">
        <x:v>25.51</x:v>
      </x:c>
      <x:c r="I737" s="0" t="s">
        <x:v>313</x:v>
      </x:c>
      <x:c r="J737" s="38">
        <x:f>ROUND(E737/I734* H737,2)</x:f>
      </x:c>
      <x:c r="K737" s="0" t="s"/>
    </x:row>
    <x:row r="738" spans="1:27">
      <x:c r="D738" s="39" t="s">
        <x:v>314</x:v>
      </x:c>
      <x:c r="E738" s="0" t="s"/>
      <x:c r="H738" s="0" t="s"/>
      <x:c r="K738" s="38">
        <x:f>SUM(J736:J737)</x:f>
      </x:c>
    </x:row>
    <x:row r="739" spans="1:27">
      <x:c r="B739" s="12" t="s">
        <x:v>315</x:v>
      </x:c>
      <x:c r="E739" s="0" t="s"/>
      <x:c r="H739" s="0" t="s"/>
      <x:c r="K739" s="0" t="s"/>
    </x:row>
    <x:row r="740" spans="1:27">
      <x:c r="B740" s="0" t="s">
        <x:v>575</x:v>
      </x:c>
      <x:c r="C740" s="0" t="s">
        <x:v>290</x:v>
      </x:c>
      <x:c r="D740" s="0" t="s">
        <x:v>576</x:v>
      </x:c>
      <x:c r="E740" s="37" t="n">
        <x:v>0.3</x:v>
      </x:c>
      <x:c r="F740" s="0" t="s">
        <x:v>311</x:v>
      </x:c>
      <x:c r="G740" s="0" t="s">
        <x:v>312</x:v>
      </x:c>
      <x:c r="H740" s="38" t="n">
        <x:v>1.6</x:v>
      </x:c>
      <x:c r="I740" s="0" t="s">
        <x:v>313</x:v>
      </x:c>
      <x:c r="J740" s="38">
        <x:f>ROUND(E740/I734* H740,2)</x:f>
      </x:c>
      <x:c r="K740" s="0" t="s"/>
    </x:row>
    <x:row r="741" spans="1:27">
      <x:c r="D741" s="39" t="s">
        <x:v>318</x:v>
      </x:c>
      <x:c r="E741" s="0" t="s"/>
      <x:c r="H741" s="0" t="s"/>
      <x:c r="K741" s="38">
        <x:f>SUM(J740:J740)</x:f>
      </x:c>
    </x:row>
    <x:row r="742" spans="1:27">
      <x:c r="B742" s="12" t="s">
        <x:v>319</x:v>
      </x:c>
      <x:c r="E742" s="0" t="s"/>
      <x:c r="H742" s="0" t="s"/>
      <x:c r="K742" s="0" t="s"/>
    </x:row>
    <x:row r="743" spans="1:27">
      <x:c r="B743" s="0" t="s">
        <x:v>320</x:v>
      </x:c>
      <x:c r="C743" s="0" t="s">
        <x:v>30</x:v>
      </x:c>
      <x:c r="D743" s="0" t="s">
        <x:v>321</x:v>
      </x:c>
      <x:c r="E743" s="37" t="n">
        <x:v>0.009</x:v>
      </x:c>
      <x:c r="G743" s="0" t="s">
        <x:v>312</x:v>
      </x:c>
      <x:c r="H743" s="38" t="n">
        <x:v>1.56</x:v>
      </x:c>
      <x:c r="I743" s="0" t="s">
        <x:v>313</x:v>
      </x:c>
      <x:c r="J743" s="38">
        <x:f>ROUND(E743* H743,2)</x:f>
      </x:c>
      <x:c r="K743" s="0" t="s"/>
    </x:row>
    <x:row r="744" spans="1:27">
      <x:c r="B744" s="0" t="s">
        <x:v>577</x:v>
      </x:c>
      <x:c r="C744" s="0" t="s">
        <x:v>323</x:v>
      </x:c>
      <x:c r="D744" s="0" t="s">
        <x:v>578</x:v>
      </x:c>
      <x:c r="E744" s="37" t="n">
        <x:v>27.3</x:v>
      </x:c>
      <x:c r="G744" s="0" t="s">
        <x:v>312</x:v>
      </x:c>
      <x:c r="H744" s="38" t="n">
        <x:v>1.71</x:v>
      </x:c>
      <x:c r="I744" s="0" t="s">
        <x:v>313</x:v>
      </x:c>
      <x:c r="J744" s="38">
        <x:f>ROUND(E744* H744,2)</x:f>
      </x:c>
      <x:c r="K744" s="0" t="s"/>
    </x:row>
    <x:row r="745" spans="1:27">
      <x:c r="D745" s="39" t="s">
        <x:v>330</x:v>
      </x:c>
      <x:c r="E745" s="0" t="s"/>
      <x:c r="H745" s="0" t="s"/>
      <x:c r="K745" s="38">
        <x:f>SUM(J743:J744)</x:f>
      </x:c>
    </x:row>
    <x:row r="746" spans="1:27">
      <x:c r="E746" s="0" t="s"/>
      <x:c r="H746" s="0" t="s"/>
      <x:c r="K746" s="0" t="s"/>
    </x:row>
    <x:row r="747" spans="1:27">
      <x:c r="D747" s="39" t="s">
        <x:v>331</x:v>
      </x:c>
      <x:c r="E747" s="0" t="s"/>
      <x:c r="H747" s="0" t="n">
        <x:v>1.5</x:v>
      </x:c>
      <x:c r="I747" s="0" t="s">
        <x:v>332</x:v>
      </x:c>
      <x:c r="J747" s="0">
        <x:f>ROUND(H747/100*K738,2)</x:f>
      </x:c>
      <x:c r="K747" s="0" t="s"/>
    </x:row>
    <x:row r="748" spans="1:27">
      <x:c r="D748" s="39" t="s">
        <x:v>333</x:v>
      </x:c>
      <x:c r="E748" s="0" t="s"/>
      <x:c r="H748" s="0" t="s"/>
      <x:c r="K748" s="40">
        <x:f>SUM(J735:J747)</x:f>
      </x:c>
    </x:row>
    <x:row r="749" spans="1:27">
      <x:c r="D749" s="39" t="s">
        <x:v>334</x:v>
      </x:c>
      <x:c r="E749" s="0" t="s"/>
      <x:c r="H749" s="0" t="n">
        <x:v>10</x:v>
      </x:c>
      <x:c r="I749" s="0" t="s">
        <x:v>332</x:v>
      </x:c>
      <x:c r="K749" s="38">
        <x:f>ROUND(H749/100*K748,2)</x:f>
      </x:c>
    </x:row>
    <x:row r="750" spans="1:27">
      <x:c r="D750" s="39" t="s">
        <x:v>335</x:v>
      </x:c>
      <x:c r="E750" s="0" t="s"/>
      <x:c r="H750" s="0" t="s"/>
      <x:c r="K750" s="40">
        <x:f>SUM(K748:K749)</x:f>
      </x:c>
    </x:row>
    <x:row r="752" spans="1:27" customFormat="1" ht="45" customHeight="1">
      <x:c r="A752" s="31" t="s">
        <x:v>579</x:v>
      </x:c>
      <x:c r="B752" s="31" t="s">
        <x:v>57</x:v>
      </x:c>
      <x:c r="C752" s="32" t="s">
        <x:v>23</x:v>
      </x:c>
      <x:c r="D752" s="33" t="s">
        <x:v>58</x:v>
      </x:c>
      <x:c r="E752" s="32" t="s"/>
      <x:c r="F752" s="32" t="s"/>
      <x:c r="G752" s="32" t="s"/>
      <x:c r="H752" s="34" t="s">
        <x:v>307</x:v>
      </x:c>
      <x:c r="I752" s="35" t="n">
        <x:v>1</x:v>
      </x:c>
      <x:c r="J752" s="32" t="s"/>
      <x:c r="K752" s="36">
        <x:f>ROUND(K768,2)</x:f>
      </x:c>
      <x:c r="L752" s="32" t="s"/>
      <x:c r="M752" s="32" t="s"/>
      <x:c r="N752" s="32" t="s"/>
      <x:c r="O752" s="32" t="s"/>
      <x:c r="P752" s="32" t="s"/>
      <x:c r="Q752" s="32" t="s"/>
      <x:c r="R752" s="32" t="s"/>
      <x:c r="S752" s="32" t="s"/>
      <x:c r="T752" s="32" t="s"/>
      <x:c r="U752" s="32" t="s"/>
      <x:c r="V752" s="32" t="s"/>
      <x:c r="W752" s="32" t="s"/>
      <x:c r="X752" s="32" t="s"/>
      <x:c r="Y752" s="32" t="s"/>
      <x:c r="Z752" s="32" t="s"/>
      <x:c r="AA752" s="32" t="s"/>
    </x:row>
    <x:row r="753" spans="1:27">
      <x:c r="B753" s="12" t="s">
        <x:v>308</x:v>
      </x:c>
    </x:row>
    <x:row r="754" spans="1:27">
      <x:c r="B754" s="0" t="s">
        <x:v>360</x:v>
      </x:c>
      <x:c r="C754" s="0" t="s">
        <x:v>290</x:v>
      </x:c>
      <x:c r="D754" s="0" t="s">
        <x:v>361</x:v>
      </x:c>
      <x:c r="E754" s="37" t="n">
        <x:v>0.075</x:v>
      </x:c>
      <x:c r="F754" s="0" t="s">
        <x:v>311</x:v>
      </x:c>
      <x:c r="G754" s="0" t="s">
        <x:v>312</x:v>
      </x:c>
      <x:c r="H754" s="38" t="n">
        <x:v>30.56</x:v>
      </x:c>
      <x:c r="I754" s="0" t="s">
        <x:v>313</x:v>
      </x:c>
      <x:c r="J754" s="38">
        <x:f>ROUND(E754/I752* H754,2)</x:f>
      </x:c>
      <x:c r="K754" s="0" t="s"/>
    </x:row>
    <x:row r="755" spans="1:27">
      <x:c r="B755" s="0" t="s">
        <x:v>344</x:v>
      </x:c>
      <x:c r="C755" s="0" t="s">
        <x:v>290</x:v>
      </x:c>
      <x:c r="D755" s="0" t="s">
        <x:v>345</x:v>
      </x:c>
      <x:c r="E755" s="37" t="n">
        <x:v>0.1</x:v>
      </x:c>
      <x:c r="F755" s="0" t="s">
        <x:v>311</x:v>
      </x:c>
      <x:c r="G755" s="0" t="s">
        <x:v>312</x:v>
      </x:c>
      <x:c r="H755" s="38" t="n">
        <x:v>25.51</x:v>
      </x:c>
      <x:c r="I755" s="0" t="s">
        <x:v>313</x:v>
      </x:c>
      <x:c r="J755" s="38">
        <x:f>ROUND(E755/I752* H755,2)</x:f>
      </x:c>
      <x:c r="K755" s="0" t="s"/>
    </x:row>
    <x:row r="756" spans="1:27">
      <x:c r="D756" s="39" t="s">
        <x:v>314</x:v>
      </x:c>
      <x:c r="E756" s="0" t="s"/>
      <x:c r="H756" s="0" t="s"/>
      <x:c r="K756" s="38">
        <x:f>SUM(J754:J755)</x:f>
      </x:c>
    </x:row>
    <x:row r="757" spans="1:27">
      <x:c r="B757" s="12" t="s">
        <x:v>315</x:v>
      </x:c>
      <x:c r="E757" s="0" t="s"/>
      <x:c r="H757" s="0" t="s"/>
      <x:c r="K757" s="0" t="s"/>
    </x:row>
    <x:row r="758" spans="1:27">
      <x:c r="B758" s="0" t="s">
        <x:v>575</x:v>
      </x:c>
      <x:c r="C758" s="0" t="s">
        <x:v>290</x:v>
      </x:c>
      <x:c r="D758" s="0" t="s">
        <x:v>576</x:v>
      </x:c>
      <x:c r="E758" s="37" t="n">
        <x:v>0.3</x:v>
      </x:c>
      <x:c r="F758" s="0" t="s">
        <x:v>311</x:v>
      </x:c>
      <x:c r="G758" s="0" t="s">
        <x:v>312</x:v>
      </x:c>
      <x:c r="H758" s="38" t="n">
        <x:v>1.6</x:v>
      </x:c>
      <x:c r="I758" s="0" t="s">
        <x:v>313</x:v>
      </x:c>
      <x:c r="J758" s="38">
        <x:f>ROUND(E758/I752* H758,2)</x:f>
      </x:c>
      <x:c r="K758" s="0" t="s"/>
    </x:row>
    <x:row r="759" spans="1:27">
      <x:c r="D759" s="39" t="s">
        <x:v>318</x:v>
      </x:c>
      <x:c r="E759" s="0" t="s"/>
      <x:c r="H759" s="0" t="s"/>
      <x:c r="K759" s="38">
        <x:f>SUM(J758:J758)</x:f>
      </x:c>
    </x:row>
    <x:row r="760" spans="1:27">
      <x:c r="B760" s="12" t="s">
        <x:v>319</x:v>
      </x:c>
      <x:c r="E760" s="0" t="s"/>
      <x:c r="H760" s="0" t="s"/>
      <x:c r="K760" s="0" t="s"/>
    </x:row>
    <x:row r="761" spans="1:27">
      <x:c r="B761" s="0" t="s">
        <x:v>577</x:v>
      </x:c>
      <x:c r="C761" s="0" t="s">
        <x:v>323</x:v>
      </x:c>
      <x:c r="D761" s="0" t="s">
        <x:v>578</x:v>
      </x:c>
      <x:c r="E761" s="37" t="n">
        <x:v>1.05</x:v>
      </x:c>
      <x:c r="G761" s="0" t="s">
        <x:v>312</x:v>
      </x:c>
      <x:c r="H761" s="38" t="n">
        <x:v>1.71</x:v>
      </x:c>
      <x:c r="I761" s="0" t="s">
        <x:v>313</x:v>
      </x:c>
      <x:c r="J761" s="38">
        <x:f>ROUND(E761* H761,2)</x:f>
      </x:c>
      <x:c r="K761" s="0" t="s"/>
    </x:row>
    <x:row r="762" spans="1:27">
      <x:c r="B762" s="0" t="s">
        <x:v>320</x:v>
      </x:c>
      <x:c r="C762" s="0" t="s">
        <x:v>30</x:v>
      </x:c>
      <x:c r="D762" s="0" t="s">
        <x:v>321</x:v>
      </x:c>
      <x:c r="E762" s="37" t="n">
        <x:v>0.009</x:v>
      </x:c>
      <x:c r="G762" s="0" t="s">
        <x:v>312</x:v>
      </x:c>
      <x:c r="H762" s="38" t="n">
        <x:v>1.56</x:v>
      </x:c>
      <x:c r="I762" s="0" t="s">
        <x:v>313</x:v>
      </x:c>
      <x:c r="J762" s="38">
        <x:f>ROUND(E762* H762,2)</x:f>
      </x:c>
      <x:c r="K762" s="0" t="s"/>
    </x:row>
    <x:row r="763" spans="1:27">
      <x:c r="D763" s="39" t="s">
        <x:v>330</x:v>
      </x:c>
      <x:c r="E763" s="0" t="s"/>
      <x:c r="H763" s="0" t="s"/>
      <x:c r="K763" s="38">
        <x:f>SUM(J761:J762)</x:f>
      </x:c>
    </x:row>
    <x:row r="764" spans="1:27">
      <x:c r="E764" s="0" t="s"/>
      <x:c r="H764" s="0" t="s"/>
      <x:c r="K764" s="0" t="s"/>
    </x:row>
    <x:row r="765" spans="1:27">
      <x:c r="D765" s="39" t="s">
        <x:v>331</x:v>
      </x:c>
      <x:c r="E765" s="0" t="s"/>
      <x:c r="H765" s="0" t="n">
        <x:v>1.5</x:v>
      </x:c>
      <x:c r="I765" s="0" t="s">
        <x:v>332</x:v>
      </x:c>
      <x:c r="J765" s="0">
        <x:f>ROUND(H765/100*K756,2)</x:f>
      </x:c>
      <x:c r="K765" s="0" t="s"/>
    </x:row>
    <x:row r="766" spans="1:27">
      <x:c r="D766" s="39" t="s">
        <x:v>333</x:v>
      </x:c>
      <x:c r="E766" s="0" t="s"/>
      <x:c r="H766" s="0" t="s"/>
      <x:c r="K766" s="40">
        <x:f>SUM(J753:J765)</x:f>
      </x:c>
    </x:row>
    <x:row r="767" spans="1:27">
      <x:c r="D767" s="39" t="s">
        <x:v>334</x:v>
      </x:c>
      <x:c r="E767" s="0" t="s"/>
      <x:c r="H767" s="0" t="n">
        <x:v>10</x:v>
      </x:c>
      <x:c r="I767" s="0" t="s">
        <x:v>332</x:v>
      </x:c>
      <x:c r="K767" s="38">
        <x:f>ROUND(H767/100*K766,2)</x:f>
      </x:c>
    </x:row>
    <x:row r="768" spans="1:27">
      <x:c r="D768" s="39" t="s">
        <x:v>335</x:v>
      </x:c>
      <x:c r="E768" s="0" t="s"/>
      <x:c r="H768" s="0" t="s"/>
      <x:c r="K768" s="40">
        <x:f>SUM(K766:K767)</x:f>
      </x:c>
    </x:row>
    <x:row r="770" spans="1:27" customFormat="1" ht="45" customHeight="1">
      <x:c r="A770" s="31" t="s">
        <x:v>580</x:v>
      </x:c>
      <x:c r="B770" s="31" t="s">
        <x:v>104</x:v>
      </x:c>
      <x:c r="C770" s="32" t="s">
        <x:v>14</x:v>
      </x:c>
      <x:c r="D770" s="33" t="s">
        <x:v>105</x:v>
      </x:c>
      <x:c r="E770" s="32" t="s"/>
      <x:c r="F770" s="32" t="s"/>
      <x:c r="G770" s="32" t="s"/>
      <x:c r="H770" s="34" t="s">
        <x:v>307</x:v>
      </x:c>
      <x:c r="I770" s="35" t="n">
        <x:v>1</x:v>
      </x:c>
      <x:c r="J770" s="32" t="s"/>
      <x:c r="K770" s="36">
        <x:f>ROUND(K786,2)</x:f>
      </x:c>
      <x:c r="L770" s="32" t="s"/>
      <x:c r="M770" s="32" t="s"/>
      <x:c r="N770" s="32" t="s"/>
      <x:c r="O770" s="32" t="s"/>
      <x:c r="P770" s="32" t="s"/>
      <x:c r="Q770" s="32" t="s"/>
      <x:c r="R770" s="32" t="s"/>
      <x:c r="S770" s="32" t="s"/>
      <x:c r="T770" s="32" t="s"/>
      <x:c r="U770" s="32" t="s"/>
      <x:c r="V770" s="32" t="s"/>
      <x:c r="W770" s="32" t="s"/>
      <x:c r="X770" s="32" t="s"/>
      <x:c r="Y770" s="32" t="s"/>
      <x:c r="Z770" s="32" t="s"/>
      <x:c r="AA770" s="32" t="s"/>
    </x:row>
    <x:row r="771" spans="1:27">
      <x:c r="B771" s="12" t="s">
        <x:v>308</x:v>
      </x:c>
    </x:row>
    <x:row r="772" spans="1:27">
      <x:c r="B772" s="0" t="s">
        <x:v>344</x:v>
      </x:c>
      <x:c r="C772" s="0" t="s">
        <x:v>290</x:v>
      </x:c>
      <x:c r="D772" s="0" t="s">
        <x:v>345</x:v>
      </x:c>
      <x:c r="E772" s="37" t="n">
        <x:v>0.8</x:v>
      </x:c>
      <x:c r="F772" s="0" t="s">
        <x:v>311</x:v>
      </x:c>
      <x:c r="G772" s="0" t="s">
        <x:v>312</x:v>
      </x:c>
      <x:c r="H772" s="38" t="n">
        <x:v>25.51</x:v>
      </x:c>
      <x:c r="I772" s="0" t="s">
        <x:v>313</x:v>
      </x:c>
      <x:c r="J772" s="38">
        <x:f>ROUND(E772/I770* H772,2)</x:f>
      </x:c>
      <x:c r="K772" s="0" t="s"/>
    </x:row>
    <x:row r="773" spans="1:27">
      <x:c r="B773" s="0" t="s">
        <x:v>360</x:v>
      </x:c>
      <x:c r="C773" s="0" t="s">
        <x:v>290</x:v>
      </x:c>
      <x:c r="D773" s="0" t="s">
        <x:v>361</x:v>
      </x:c>
      <x:c r="E773" s="37" t="n">
        <x:v>0.6</x:v>
      </x:c>
      <x:c r="F773" s="0" t="s">
        <x:v>311</x:v>
      </x:c>
      <x:c r="G773" s="0" t="s">
        <x:v>312</x:v>
      </x:c>
      <x:c r="H773" s="38" t="n">
        <x:v>30.56</x:v>
      </x:c>
      <x:c r="I773" s="0" t="s">
        <x:v>313</x:v>
      </x:c>
      <x:c r="J773" s="38">
        <x:f>ROUND(E773/I770* H773,2)</x:f>
      </x:c>
      <x:c r="K773" s="0" t="s"/>
    </x:row>
    <x:row r="774" spans="1:27">
      <x:c r="D774" s="39" t="s">
        <x:v>314</x:v>
      </x:c>
      <x:c r="E774" s="0" t="s"/>
      <x:c r="H774" s="0" t="s"/>
      <x:c r="K774" s="38">
        <x:f>SUM(J772:J773)</x:f>
      </x:c>
    </x:row>
    <x:row r="775" spans="1:27">
      <x:c r="B775" s="12" t="s">
        <x:v>315</x:v>
      </x:c>
      <x:c r="E775" s="0" t="s"/>
      <x:c r="H775" s="0" t="s"/>
      <x:c r="K775" s="0" t="s"/>
    </x:row>
    <x:row r="776" spans="1:27">
      <x:c r="B776" s="0" t="s">
        <x:v>575</x:v>
      </x:c>
      <x:c r="C776" s="0" t="s">
        <x:v>290</x:v>
      </x:c>
      <x:c r="D776" s="0" t="s">
        <x:v>576</x:v>
      </x:c>
      <x:c r="E776" s="37" t="n">
        <x:v>0.3</x:v>
      </x:c>
      <x:c r="F776" s="0" t="s">
        <x:v>311</x:v>
      </x:c>
      <x:c r="G776" s="0" t="s">
        <x:v>312</x:v>
      </x:c>
      <x:c r="H776" s="38" t="n">
        <x:v>1.6</x:v>
      </x:c>
      <x:c r="I776" s="0" t="s">
        <x:v>313</x:v>
      </x:c>
      <x:c r="J776" s="38">
        <x:f>ROUND(E776/I770* H776,2)</x:f>
      </x:c>
      <x:c r="K776" s="0" t="s"/>
    </x:row>
    <x:row r="777" spans="1:27">
      <x:c r="D777" s="39" t="s">
        <x:v>318</x:v>
      </x:c>
      <x:c r="E777" s="0" t="s"/>
      <x:c r="H777" s="0" t="s"/>
      <x:c r="K777" s="38">
        <x:f>SUM(J776:J776)</x:f>
      </x:c>
    </x:row>
    <x:row r="778" spans="1:27">
      <x:c r="B778" s="12" t="s">
        <x:v>319</x:v>
      </x:c>
      <x:c r="E778" s="0" t="s"/>
      <x:c r="H778" s="0" t="s"/>
      <x:c r="K778" s="0" t="s"/>
    </x:row>
    <x:row r="779" spans="1:27">
      <x:c r="B779" s="0" t="s">
        <x:v>577</x:v>
      </x:c>
      <x:c r="C779" s="0" t="s">
        <x:v>323</x:v>
      </x:c>
      <x:c r="D779" s="0" t="s">
        <x:v>578</x:v>
      </x:c>
      <x:c r="E779" s="37" t="n">
        <x:v>27.3</x:v>
      </x:c>
      <x:c r="G779" s="0" t="s">
        <x:v>312</x:v>
      </x:c>
      <x:c r="H779" s="38" t="n">
        <x:v>1.71</x:v>
      </x:c>
      <x:c r="I779" s="0" t="s">
        <x:v>313</x:v>
      </x:c>
      <x:c r="J779" s="38">
        <x:f>ROUND(E779* H779,2)</x:f>
      </x:c>
      <x:c r="K779" s="0" t="s"/>
    </x:row>
    <x:row r="780" spans="1:27">
      <x:c r="B780" s="0" t="s">
        <x:v>320</x:v>
      </x:c>
      <x:c r="C780" s="0" t="s">
        <x:v>30</x:v>
      </x:c>
      <x:c r="D780" s="0" t="s">
        <x:v>321</x:v>
      </x:c>
      <x:c r="E780" s="37" t="n">
        <x:v>0.009</x:v>
      </x:c>
      <x:c r="G780" s="0" t="s">
        <x:v>312</x:v>
      </x:c>
      <x:c r="H780" s="38" t="n">
        <x:v>1.56</x:v>
      </x:c>
      <x:c r="I780" s="0" t="s">
        <x:v>313</x:v>
      </x:c>
      <x:c r="J780" s="38">
        <x:f>ROUND(E780* H780,2)</x:f>
      </x:c>
      <x:c r="K780" s="0" t="s"/>
    </x:row>
    <x:row r="781" spans="1:27">
      <x:c r="D781" s="39" t="s">
        <x:v>330</x:v>
      </x:c>
      <x:c r="E781" s="0" t="s"/>
      <x:c r="H781" s="0" t="s"/>
      <x:c r="K781" s="38">
        <x:f>SUM(J779:J780)</x:f>
      </x:c>
    </x:row>
    <x:row r="782" spans="1:27">
      <x:c r="E782" s="0" t="s"/>
      <x:c r="H782" s="0" t="s"/>
      <x:c r="K782" s="0" t="s"/>
    </x:row>
    <x:row r="783" spans="1:27">
      <x:c r="D783" s="39" t="s">
        <x:v>331</x:v>
      </x:c>
      <x:c r="E783" s="0" t="s"/>
      <x:c r="H783" s="0" t="n">
        <x:v>1.5</x:v>
      </x:c>
      <x:c r="I783" s="0" t="s">
        <x:v>332</x:v>
      </x:c>
      <x:c r="J783" s="0">
        <x:f>ROUND(H783/100*K774,2)</x:f>
      </x:c>
      <x:c r="K783" s="0" t="s"/>
    </x:row>
    <x:row r="784" spans="1:27">
      <x:c r="D784" s="39" t="s">
        <x:v>333</x:v>
      </x:c>
      <x:c r="E784" s="0" t="s"/>
      <x:c r="H784" s="0" t="s"/>
      <x:c r="K784" s="40">
        <x:f>SUM(J771:J783)</x:f>
      </x:c>
    </x:row>
    <x:row r="785" spans="1:27">
      <x:c r="D785" s="39" t="s">
        <x:v>334</x:v>
      </x:c>
      <x:c r="E785" s="0" t="s"/>
      <x:c r="H785" s="0" t="n">
        <x:v>10</x:v>
      </x:c>
      <x:c r="I785" s="0" t="s">
        <x:v>332</x:v>
      </x:c>
      <x:c r="K785" s="38">
        <x:f>ROUND(H785/100*K784,2)</x:f>
      </x:c>
    </x:row>
    <x:row r="786" spans="1:27">
      <x:c r="D786" s="39" t="s">
        <x:v>335</x:v>
      </x:c>
      <x:c r="E786" s="0" t="s"/>
      <x:c r="H786" s="0" t="s"/>
      <x:c r="K786" s="40">
        <x:f>SUM(K784:K785)</x:f>
      </x:c>
    </x:row>
    <x:row r="788" spans="1:27" customFormat="1" ht="45" customHeight="1">
      <x:c r="A788" s="31" t="s">
        <x:v>581</x:v>
      </x:c>
      <x:c r="B788" s="31" t="s">
        <x:v>134</x:v>
      </x:c>
      <x:c r="C788" s="32" t="s">
        <x:v>14</x:v>
      </x:c>
      <x:c r="D788" s="33" t="s">
        <x:v>135</x:v>
      </x:c>
      <x:c r="E788" s="32" t="s"/>
      <x:c r="F788" s="32" t="s"/>
      <x:c r="G788" s="32" t="s"/>
      <x:c r="H788" s="34" t="s">
        <x:v>307</x:v>
      </x:c>
      <x:c r="I788" s="35" t="n">
        <x:v>1</x:v>
      </x:c>
      <x:c r="J788" s="32" t="s"/>
      <x:c r="K788" s="36">
        <x:f>ROUND(K804,2)</x:f>
      </x:c>
      <x:c r="L788" s="32" t="s"/>
      <x:c r="M788" s="32" t="s"/>
      <x:c r="N788" s="32" t="s"/>
      <x:c r="O788" s="32" t="s"/>
      <x:c r="P788" s="32" t="s"/>
      <x:c r="Q788" s="32" t="s"/>
      <x:c r="R788" s="32" t="s"/>
      <x:c r="S788" s="32" t="s"/>
      <x:c r="T788" s="32" t="s"/>
      <x:c r="U788" s="32" t="s"/>
      <x:c r="V788" s="32" t="s"/>
      <x:c r="W788" s="32" t="s"/>
      <x:c r="X788" s="32" t="s"/>
      <x:c r="Y788" s="32" t="s"/>
      <x:c r="Z788" s="32" t="s"/>
      <x:c r="AA788" s="32" t="s"/>
    </x:row>
    <x:row r="789" spans="1:27">
      <x:c r="B789" s="12" t="s">
        <x:v>308</x:v>
      </x:c>
    </x:row>
    <x:row r="790" spans="1:27">
      <x:c r="B790" s="0" t="s">
        <x:v>360</x:v>
      </x:c>
      <x:c r="C790" s="0" t="s">
        <x:v>290</x:v>
      </x:c>
      <x:c r="D790" s="0" t="s">
        <x:v>361</x:v>
      </x:c>
      <x:c r="E790" s="37" t="n">
        <x:v>0.6</x:v>
      </x:c>
      <x:c r="F790" s="0" t="s">
        <x:v>311</x:v>
      </x:c>
      <x:c r="G790" s="0" t="s">
        <x:v>312</x:v>
      </x:c>
      <x:c r="H790" s="38" t="n">
        <x:v>30.56</x:v>
      </x:c>
      <x:c r="I790" s="0" t="s">
        <x:v>313</x:v>
      </x:c>
      <x:c r="J790" s="38">
        <x:f>ROUND(E790/I788* H790,2)</x:f>
      </x:c>
      <x:c r="K790" s="0" t="s"/>
    </x:row>
    <x:row r="791" spans="1:27">
      <x:c r="B791" s="0" t="s">
        <x:v>344</x:v>
      </x:c>
      <x:c r="C791" s="0" t="s">
        <x:v>290</x:v>
      </x:c>
      <x:c r="D791" s="0" t="s">
        <x:v>345</x:v>
      </x:c>
      <x:c r="E791" s="37" t="n">
        <x:v>0.8</x:v>
      </x:c>
      <x:c r="F791" s="0" t="s">
        <x:v>311</x:v>
      </x:c>
      <x:c r="G791" s="0" t="s">
        <x:v>312</x:v>
      </x:c>
      <x:c r="H791" s="38" t="n">
        <x:v>25.51</x:v>
      </x:c>
      <x:c r="I791" s="0" t="s">
        <x:v>313</x:v>
      </x:c>
      <x:c r="J791" s="38">
        <x:f>ROUND(E791/I788* H791,2)</x:f>
      </x:c>
      <x:c r="K791" s="0" t="s"/>
    </x:row>
    <x:row r="792" spans="1:27">
      <x:c r="D792" s="39" t="s">
        <x:v>314</x:v>
      </x:c>
      <x:c r="E792" s="0" t="s"/>
      <x:c r="H792" s="0" t="s"/>
      <x:c r="K792" s="38">
        <x:f>SUM(J790:J791)</x:f>
      </x:c>
    </x:row>
    <x:row r="793" spans="1:27">
      <x:c r="B793" s="12" t="s">
        <x:v>315</x:v>
      </x:c>
      <x:c r="E793" s="0" t="s"/>
      <x:c r="H793" s="0" t="s"/>
      <x:c r="K793" s="0" t="s"/>
    </x:row>
    <x:row r="794" spans="1:27">
      <x:c r="B794" s="0" t="s">
        <x:v>575</x:v>
      </x:c>
      <x:c r="C794" s="0" t="s">
        <x:v>290</x:v>
      </x:c>
      <x:c r="D794" s="0" t="s">
        <x:v>576</x:v>
      </x:c>
      <x:c r="E794" s="37" t="n">
        <x:v>0.3</x:v>
      </x:c>
      <x:c r="F794" s="0" t="s">
        <x:v>311</x:v>
      </x:c>
      <x:c r="G794" s="0" t="s">
        <x:v>312</x:v>
      </x:c>
      <x:c r="H794" s="38" t="n">
        <x:v>1.6</x:v>
      </x:c>
      <x:c r="I794" s="0" t="s">
        <x:v>313</x:v>
      </x:c>
      <x:c r="J794" s="38">
        <x:f>ROUND(E794/I788* H794,2)</x:f>
      </x:c>
      <x:c r="K794" s="0" t="s"/>
    </x:row>
    <x:row r="795" spans="1:27">
      <x:c r="D795" s="39" t="s">
        <x:v>318</x:v>
      </x:c>
      <x:c r="E795" s="0" t="s"/>
      <x:c r="H795" s="0" t="s"/>
      <x:c r="K795" s="38">
        <x:f>SUM(J794:J794)</x:f>
      </x:c>
    </x:row>
    <x:row r="796" spans="1:27">
      <x:c r="B796" s="12" t="s">
        <x:v>319</x:v>
      </x:c>
      <x:c r="E796" s="0" t="s"/>
      <x:c r="H796" s="0" t="s"/>
      <x:c r="K796" s="0" t="s"/>
    </x:row>
    <x:row r="797" spans="1:27">
      <x:c r="B797" s="0" t="s">
        <x:v>320</x:v>
      </x:c>
      <x:c r="C797" s="0" t="s">
        <x:v>30</x:v>
      </x:c>
      <x:c r="D797" s="0" t="s">
        <x:v>321</x:v>
      </x:c>
      <x:c r="E797" s="37" t="n">
        <x:v>0.009</x:v>
      </x:c>
      <x:c r="G797" s="0" t="s">
        <x:v>312</x:v>
      </x:c>
      <x:c r="H797" s="38" t="n">
        <x:v>1.56</x:v>
      </x:c>
      <x:c r="I797" s="0" t="s">
        <x:v>313</x:v>
      </x:c>
      <x:c r="J797" s="38">
        <x:f>ROUND(E797* H797,2)</x:f>
      </x:c>
      <x:c r="K797" s="0" t="s"/>
    </x:row>
    <x:row r="798" spans="1:27">
      <x:c r="B798" s="0" t="s">
        <x:v>577</x:v>
      </x:c>
      <x:c r="C798" s="0" t="s">
        <x:v>323</x:v>
      </x:c>
      <x:c r="D798" s="0" t="s">
        <x:v>578</x:v>
      </x:c>
      <x:c r="E798" s="37" t="n">
        <x:v>27.3</x:v>
      </x:c>
      <x:c r="G798" s="0" t="s">
        <x:v>312</x:v>
      </x:c>
      <x:c r="H798" s="38" t="n">
        <x:v>1.71</x:v>
      </x:c>
      <x:c r="I798" s="0" t="s">
        <x:v>313</x:v>
      </x:c>
      <x:c r="J798" s="38">
        <x:f>ROUND(E798* H798,2)</x:f>
      </x:c>
      <x:c r="K798" s="0" t="s"/>
    </x:row>
    <x:row r="799" spans="1:27">
      <x:c r="D799" s="39" t="s">
        <x:v>330</x:v>
      </x:c>
      <x:c r="E799" s="0" t="s"/>
      <x:c r="H799" s="0" t="s"/>
      <x:c r="K799" s="38">
        <x:f>SUM(J797:J798)</x:f>
      </x:c>
    </x:row>
    <x:row r="800" spans="1:27">
      <x:c r="E800" s="0" t="s"/>
      <x:c r="H800" s="0" t="s"/>
      <x:c r="K800" s="0" t="s"/>
    </x:row>
    <x:row r="801" spans="1:27">
      <x:c r="D801" s="39" t="s">
        <x:v>331</x:v>
      </x:c>
      <x:c r="E801" s="0" t="s"/>
      <x:c r="H801" s="0" t="n">
        <x:v>1.5</x:v>
      </x:c>
      <x:c r="I801" s="0" t="s">
        <x:v>332</x:v>
      </x:c>
      <x:c r="J801" s="0">
        <x:f>ROUND(H801/100*K792,2)</x:f>
      </x:c>
      <x:c r="K801" s="0" t="s"/>
    </x:row>
    <x:row r="802" spans="1:27">
      <x:c r="D802" s="39" t="s">
        <x:v>333</x:v>
      </x:c>
      <x:c r="E802" s="0" t="s"/>
      <x:c r="H802" s="0" t="s"/>
      <x:c r="K802" s="40">
        <x:f>SUM(J789:J801)</x:f>
      </x:c>
    </x:row>
    <x:row r="803" spans="1:27">
      <x:c r="D803" s="39" t="s">
        <x:v>334</x:v>
      </x:c>
      <x:c r="E803" s="0" t="s"/>
      <x:c r="H803" s="0" t="n">
        <x:v>10</x:v>
      </x:c>
      <x:c r="I803" s="0" t="s">
        <x:v>332</x:v>
      </x:c>
      <x:c r="K803" s="38">
        <x:f>ROUND(H803/100*K802,2)</x:f>
      </x:c>
    </x:row>
    <x:row r="804" spans="1:27">
      <x:c r="D804" s="39" t="s">
        <x:v>335</x:v>
      </x:c>
      <x:c r="E804" s="0" t="s"/>
      <x:c r="H804" s="0" t="s"/>
      <x:c r="K804" s="40">
        <x:f>SUM(K802:K803)</x:f>
      </x:c>
    </x:row>
    <x:row r="806" spans="1:27" customFormat="1" ht="45" customHeight="1">
      <x:c r="A806" s="31" t="s">
        <x:v>582</x:v>
      </x:c>
      <x:c r="B806" s="31" t="s">
        <x:v>51</x:v>
      </x:c>
      <x:c r="C806" s="32" t="s">
        <x:v>14</x:v>
      </x:c>
      <x:c r="D806" s="33" t="s">
        <x:v>52</x:v>
      </x:c>
      <x:c r="E806" s="32" t="s"/>
      <x:c r="F806" s="32" t="s"/>
      <x:c r="G806" s="32" t="s"/>
      <x:c r="H806" s="34" t="s">
        <x:v>307</x:v>
      </x:c>
      <x:c r="I806" s="35" t="n">
        <x:v>1</x:v>
      </x:c>
      <x:c r="J806" s="32" t="s"/>
      <x:c r="K806" s="36">
        <x:f>ROUND(K819,2)</x:f>
      </x:c>
      <x:c r="L806" s="32" t="s"/>
      <x:c r="M806" s="32" t="s"/>
      <x:c r="N806" s="32" t="s"/>
      <x:c r="O806" s="32" t="s"/>
      <x:c r="P806" s="32" t="s"/>
      <x:c r="Q806" s="32" t="s"/>
      <x:c r="R806" s="32" t="s"/>
      <x:c r="S806" s="32" t="s"/>
      <x:c r="T806" s="32" t="s"/>
      <x:c r="U806" s="32" t="s"/>
      <x:c r="V806" s="32" t="s"/>
      <x:c r="W806" s="32" t="s"/>
      <x:c r="X806" s="32" t="s"/>
      <x:c r="Y806" s="32" t="s"/>
      <x:c r="Z806" s="32" t="s"/>
      <x:c r="AA806" s="32" t="s"/>
    </x:row>
    <x:row r="807" spans="1:27">
      <x:c r="B807" s="12" t="s">
        <x:v>308</x:v>
      </x:c>
    </x:row>
    <x:row r="808" spans="1:27">
      <x:c r="B808" s="0" t="s">
        <x:v>378</x:v>
      </x:c>
      <x:c r="C808" s="0" t="s">
        <x:v>290</x:v>
      </x:c>
      <x:c r="D808" s="0" t="s">
        <x:v>379</x:v>
      </x:c>
      <x:c r="E808" s="37" t="n">
        <x:v>0.08</x:v>
      </x:c>
      <x:c r="F808" s="0" t="s">
        <x:v>311</x:v>
      </x:c>
      <x:c r="G808" s="0" t="s">
        <x:v>312</x:v>
      </x:c>
      <x:c r="H808" s="38" t="n">
        <x:v>27.19</x:v>
      </x:c>
      <x:c r="I808" s="0" t="s">
        <x:v>313</x:v>
      </x:c>
      <x:c r="J808" s="38">
        <x:f>ROUND(E808/I806* H808,2)</x:f>
      </x:c>
      <x:c r="K808" s="0" t="s"/>
    </x:row>
    <x:row r="809" spans="1:27">
      <x:c r="B809" s="0" t="s">
        <x:v>344</x:v>
      </x:c>
      <x:c r="C809" s="0" t="s">
        <x:v>290</x:v>
      </x:c>
      <x:c r="D809" s="0" t="s">
        <x:v>345</x:v>
      </x:c>
      <x:c r="E809" s="37" t="n">
        <x:v>0.04</x:v>
      </x:c>
      <x:c r="F809" s="0" t="s">
        <x:v>311</x:v>
      </x:c>
      <x:c r="G809" s="0" t="s">
        <x:v>312</x:v>
      </x:c>
      <x:c r="H809" s="38" t="n">
        <x:v>25.51</x:v>
      </x:c>
      <x:c r="I809" s="0" t="s">
        <x:v>313</x:v>
      </x:c>
      <x:c r="J809" s="38">
        <x:f>ROUND(E809/I806* H809,2)</x:f>
      </x:c>
      <x:c r="K809" s="0" t="s"/>
    </x:row>
    <x:row r="810" spans="1:27">
      <x:c r="D810" s="39" t="s">
        <x:v>314</x:v>
      </x:c>
      <x:c r="E810" s="0" t="s"/>
      <x:c r="H810" s="0" t="s"/>
      <x:c r="K810" s="38">
        <x:f>SUM(J808:J809)</x:f>
      </x:c>
    </x:row>
    <x:row r="811" spans="1:27">
      <x:c r="B811" s="12" t="s">
        <x:v>319</x:v>
      </x:c>
      <x:c r="E811" s="0" t="s"/>
      <x:c r="H811" s="0" t="s"/>
      <x:c r="K811" s="0" t="s"/>
    </x:row>
    <x:row r="812" spans="1:27">
      <x:c r="B812" s="0" t="s">
        <x:v>583</x:v>
      </x:c>
      <x:c r="C812" s="0" t="s">
        <x:v>14</x:v>
      </x:c>
      <x:c r="D812" s="0" t="s">
        <x:v>584</x:v>
      </x:c>
      <x:c r="E812" s="37" t="n">
        <x:v>1.05</x:v>
      </x:c>
      <x:c r="G812" s="0" t="s">
        <x:v>312</x:v>
      </x:c>
      <x:c r="H812" s="38" t="n">
        <x:v>23.87</x:v>
      </x:c>
      <x:c r="I812" s="0" t="s">
        <x:v>313</x:v>
      </x:c>
      <x:c r="J812" s="38">
        <x:f>ROUND(E812* H812,2)</x:f>
      </x:c>
      <x:c r="K812" s="0" t="s"/>
    </x:row>
    <x:row r="813" spans="1:27">
      <x:c r="B813" s="0" t="s">
        <x:v>585</x:v>
      </x:c>
      <x:c r="C813" s="0" t="s">
        <x:v>73</x:v>
      </x:c>
      <x:c r="D813" s="0" t="s">
        <x:v>586</x:v>
      </x:c>
      <x:c r="E813" s="37" t="n">
        <x:v>3</x:v>
      </x:c>
      <x:c r="G813" s="0" t="s">
        <x:v>312</x:v>
      </x:c>
      <x:c r="H813" s="38" t="n">
        <x:v>0.52</x:v>
      </x:c>
      <x:c r="I813" s="0" t="s">
        <x:v>313</x:v>
      </x:c>
      <x:c r="J813" s="38">
        <x:f>ROUND(E813* H813,2)</x:f>
      </x:c>
      <x:c r="K813" s="0" t="s"/>
    </x:row>
    <x:row r="814" spans="1:27">
      <x:c r="D814" s="39" t="s">
        <x:v>330</x:v>
      </x:c>
      <x:c r="E814" s="0" t="s"/>
      <x:c r="H814" s="0" t="s"/>
      <x:c r="K814" s="38">
        <x:f>SUM(J812:J813)</x:f>
      </x:c>
    </x:row>
    <x:row r="815" spans="1:27">
      <x:c r="E815" s="0" t="s"/>
      <x:c r="H815" s="0" t="s"/>
      <x:c r="K815" s="0" t="s"/>
    </x:row>
    <x:row r="816" spans="1:27">
      <x:c r="D816" s="39" t="s">
        <x:v>331</x:v>
      </x:c>
      <x:c r="E816" s="0" t="s"/>
      <x:c r="H816" s="0" t="n">
        <x:v>1.5</x:v>
      </x:c>
      <x:c r="I816" s="0" t="s">
        <x:v>332</x:v>
      </x:c>
      <x:c r="J816" s="0">
        <x:f>ROUND(H816/100*K810,2)</x:f>
      </x:c>
      <x:c r="K816" s="0" t="s"/>
    </x:row>
    <x:row r="817" spans="1:27">
      <x:c r="D817" s="39" t="s">
        <x:v>333</x:v>
      </x:c>
      <x:c r="E817" s="0" t="s"/>
      <x:c r="H817" s="0" t="s"/>
      <x:c r="K817" s="40">
        <x:f>SUM(J807:J816)</x:f>
      </x:c>
    </x:row>
    <x:row r="818" spans="1:27">
      <x:c r="D818" s="39" t="s">
        <x:v>334</x:v>
      </x:c>
      <x:c r="E818" s="0" t="s"/>
      <x:c r="H818" s="0" t="n">
        <x:v>10</x:v>
      </x:c>
      <x:c r="I818" s="0" t="s">
        <x:v>332</x:v>
      </x:c>
      <x:c r="K818" s="38">
        <x:f>ROUND(H818/100*K817,2)</x:f>
      </x:c>
    </x:row>
    <x:row r="819" spans="1:27">
      <x:c r="D819" s="39" t="s">
        <x:v>335</x:v>
      </x:c>
      <x:c r="E819" s="0" t="s"/>
      <x:c r="H819" s="0" t="s"/>
      <x:c r="K819" s="40">
        <x:f>SUM(K817:K818)</x:f>
      </x:c>
    </x:row>
    <x:row r="821" spans="1:27" customFormat="1" ht="45" customHeight="1">
      <x:c r="A821" s="31" t="s">
        <x:v>587</x:v>
      </x:c>
      <x:c r="B821" s="31" t="s">
        <x:v>68</x:v>
      </x:c>
      <x:c r="C821" s="32" t="s">
        <x:v>23</x:v>
      </x:c>
      <x:c r="D821" s="33" t="s">
        <x:v>69</x:v>
      </x:c>
      <x:c r="E821" s="32" t="s"/>
      <x:c r="F821" s="32" t="s"/>
      <x:c r="G821" s="32" t="s"/>
      <x:c r="H821" s="34" t="s">
        <x:v>307</x:v>
      </x:c>
      <x:c r="I821" s="35" t="n">
        <x:v>1</x:v>
      </x:c>
      <x:c r="J821" s="32" t="s"/>
      <x:c r="K821" s="36">
        <x:f>ROUND(K833,2)</x:f>
      </x:c>
      <x:c r="L821" s="32" t="s"/>
      <x:c r="M821" s="32" t="s"/>
      <x:c r="N821" s="32" t="s"/>
      <x:c r="O821" s="32" t="s"/>
      <x:c r="P821" s="32" t="s"/>
      <x:c r="Q821" s="32" t="s"/>
      <x:c r="R821" s="32" t="s"/>
      <x:c r="S821" s="32" t="s"/>
      <x:c r="T821" s="32" t="s"/>
      <x:c r="U821" s="32" t="s"/>
      <x:c r="V821" s="32" t="s"/>
      <x:c r="W821" s="32" t="s"/>
      <x:c r="X821" s="32" t="s"/>
      <x:c r="Y821" s="32" t="s"/>
      <x:c r="Z821" s="32" t="s"/>
      <x:c r="AA821" s="32" t="s"/>
    </x:row>
    <x:row r="822" spans="1:27">
      <x:c r="B822" s="12" t="s">
        <x:v>308</x:v>
      </x:c>
    </x:row>
    <x:row r="823" spans="1:27">
      <x:c r="B823" s="0" t="s">
        <x:v>360</x:v>
      </x:c>
      <x:c r="C823" s="0" t="s">
        <x:v>290</x:v>
      </x:c>
      <x:c r="D823" s="0" t="s">
        <x:v>361</x:v>
      </x:c>
      <x:c r="E823" s="37" t="n">
        <x:v>0.05</x:v>
      </x:c>
      <x:c r="F823" s="0" t="s">
        <x:v>311</x:v>
      </x:c>
      <x:c r="G823" s="0" t="s">
        <x:v>312</x:v>
      </x:c>
      <x:c r="H823" s="38" t="n">
        <x:v>30.56</x:v>
      </x:c>
      <x:c r="I823" s="0" t="s">
        <x:v>313</x:v>
      </x:c>
      <x:c r="J823" s="38">
        <x:f>ROUND(E823/I821* H823,2)</x:f>
      </x:c>
      <x:c r="K823" s="0" t="s"/>
    </x:row>
    <x:row r="824" spans="1:27">
      <x:c r="D824" s="39" t="s">
        <x:v>314</x:v>
      </x:c>
      <x:c r="E824" s="0" t="s"/>
      <x:c r="H824" s="0" t="s"/>
      <x:c r="K824" s="38">
        <x:f>SUM(J823:J823)</x:f>
      </x:c>
    </x:row>
    <x:row r="825" spans="1:27">
      <x:c r="B825" s="12" t="s">
        <x:v>319</x:v>
      </x:c>
      <x:c r="E825" s="0" t="s"/>
      <x:c r="H825" s="0" t="s"/>
      <x:c r="K825" s="0" t="s"/>
    </x:row>
    <x:row r="826" spans="1:27">
      <x:c r="B826" s="0" t="s">
        <x:v>588</x:v>
      </x:c>
      <x:c r="C826" s="0" t="s">
        <x:v>589</x:v>
      </x:c>
      <x:c r="D826" s="0" t="s">
        <x:v>590</x:v>
      </x:c>
      <x:c r="E826" s="37" t="n">
        <x:v>0.0021</x:v>
      </x:c>
      <x:c r="G826" s="0" t="s">
        <x:v>312</x:v>
      </x:c>
      <x:c r="H826" s="38" t="n">
        <x:v>28.68</x:v>
      </x:c>
      <x:c r="I826" s="0" t="s">
        <x:v>313</x:v>
      </x:c>
      <x:c r="J826" s="38">
        <x:f>ROUND(E826* H826,2)</x:f>
      </x:c>
      <x:c r="K826" s="0" t="s"/>
    </x:row>
    <x:row r="827" spans="1:27">
      <x:c r="B827" s="0" t="s">
        <x:v>591</x:v>
      </x:c>
      <x:c r="C827" s="0" t="s">
        <x:v>589</x:v>
      </x:c>
      <x:c r="D827" s="0" t="s">
        <x:v>592</x:v>
      </x:c>
      <x:c r="E827" s="37" t="n">
        <x:v>0.021</x:v>
      </x:c>
      <x:c r="G827" s="0" t="s">
        <x:v>312</x:v>
      </x:c>
      <x:c r="H827" s="38" t="n">
        <x:v>19.34</x:v>
      </x:c>
      <x:c r="I827" s="0" t="s">
        <x:v>313</x:v>
      </x:c>
      <x:c r="J827" s="38">
        <x:f>ROUND(E827* H827,2)</x:f>
      </x:c>
      <x:c r="K827" s="0" t="s"/>
    </x:row>
    <x:row r="828" spans="1:27">
      <x:c r="D828" s="39" t="s">
        <x:v>330</x:v>
      </x:c>
      <x:c r="E828" s="0" t="s"/>
      <x:c r="H828" s="0" t="s"/>
      <x:c r="K828" s="38">
        <x:f>SUM(J826:J827)</x:f>
      </x:c>
    </x:row>
    <x:row r="829" spans="1:27">
      <x:c r="E829" s="0" t="s"/>
      <x:c r="H829" s="0" t="s"/>
      <x:c r="K829" s="0" t="s"/>
    </x:row>
    <x:row r="830" spans="1:27">
      <x:c r="D830" s="39" t="s">
        <x:v>331</x:v>
      </x:c>
      <x:c r="E830" s="0" t="s"/>
      <x:c r="H830" s="0" t="n">
        <x:v>1.5</x:v>
      </x:c>
      <x:c r="I830" s="0" t="s">
        <x:v>332</x:v>
      </x:c>
      <x:c r="J830" s="0">
        <x:f>ROUND(H830/100*K824,2)</x:f>
      </x:c>
      <x:c r="K830" s="0" t="s"/>
    </x:row>
    <x:row r="831" spans="1:27">
      <x:c r="D831" s="39" t="s">
        <x:v>333</x:v>
      </x:c>
      <x:c r="E831" s="0" t="s"/>
      <x:c r="H831" s="0" t="s"/>
      <x:c r="K831" s="40">
        <x:f>SUM(J822:J830)</x:f>
      </x:c>
    </x:row>
    <x:row r="832" spans="1:27">
      <x:c r="D832" s="39" t="s">
        <x:v>334</x:v>
      </x:c>
      <x:c r="E832" s="0" t="s"/>
      <x:c r="H832" s="0" t="n">
        <x:v>10</x:v>
      </x:c>
      <x:c r="I832" s="0" t="s">
        <x:v>332</x:v>
      </x:c>
      <x:c r="K832" s="38">
        <x:f>ROUND(H832/100*K831,2)</x:f>
      </x:c>
    </x:row>
    <x:row r="833" spans="1:27">
      <x:c r="D833" s="39" t="s">
        <x:v>335</x:v>
      </x:c>
      <x:c r="E833" s="0" t="s"/>
      <x:c r="H833" s="0" t="s"/>
      <x:c r="K833" s="40">
        <x:f>SUM(K831:K832)</x:f>
      </x:c>
    </x:row>
    <x:row r="835" spans="1:27" customFormat="1" ht="45" customHeight="1">
      <x:c r="A835" s="31" t="s">
        <x:v>593</x:v>
      </x:c>
      <x:c r="B835" s="31" t="s">
        <x:v>170</x:v>
      </x:c>
      <x:c r="C835" s="32" t="s">
        <x:v>14</x:v>
      </x:c>
      <x:c r="D835" s="33" t="s">
        <x:v>171</x:v>
      </x:c>
      <x:c r="E835" s="32" t="s"/>
      <x:c r="F835" s="32" t="s"/>
      <x:c r="G835" s="32" t="s"/>
      <x:c r="H835" s="34" t="s">
        <x:v>307</x:v>
      </x:c>
      <x:c r="I835" s="35" t="n">
        <x:v>1</x:v>
      </x:c>
      <x:c r="J835" s="32" t="s"/>
      <x:c r="K835" s="36">
        <x:f>ROUND(K850,2)</x:f>
      </x:c>
      <x:c r="L835" s="32" t="s"/>
      <x:c r="M835" s="32" t="s"/>
      <x:c r="N835" s="32" t="s"/>
      <x:c r="O835" s="32" t="s"/>
      <x:c r="P835" s="32" t="s"/>
      <x:c r="Q835" s="32" t="s"/>
      <x:c r="R835" s="32" t="s"/>
      <x:c r="S835" s="32" t="s"/>
      <x:c r="T835" s="32" t="s"/>
      <x:c r="U835" s="32" t="s"/>
      <x:c r="V835" s="32" t="s"/>
      <x:c r="W835" s="32" t="s"/>
      <x:c r="X835" s="32" t="s"/>
      <x:c r="Y835" s="32" t="s"/>
      <x:c r="Z835" s="32" t="s"/>
      <x:c r="AA835" s="32" t="s"/>
    </x:row>
    <x:row r="836" spans="1:27">
      <x:c r="B836" s="12" t="s">
        <x:v>308</x:v>
      </x:c>
    </x:row>
    <x:row r="837" spans="1:27">
      <x:c r="B837" s="0" t="s">
        <x:v>360</x:v>
      </x:c>
      <x:c r="C837" s="0" t="s">
        <x:v>290</x:v>
      </x:c>
      <x:c r="D837" s="0" t="s">
        <x:v>361</x:v>
      </x:c>
      <x:c r="E837" s="37" t="n">
        <x:v>0.4</x:v>
      </x:c>
      <x:c r="F837" s="0" t="s">
        <x:v>311</x:v>
      </x:c>
      <x:c r="G837" s="0" t="s">
        <x:v>312</x:v>
      </x:c>
      <x:c r="H837" s="38" t="n">
        <x:v>30.56</x:v>
      </x:c>
      <x:c r="I837" s="0" t="s">
        <x:v>313</x:v>
      </x:c>
      <x:c r="J837" s="38">
        <x:f>ROUND(E837/I835* H837,2)</x:f>
      </x:c>
      <x:c r="K837" s="0" t="s"/>
    </x:row>
    <x:row r="838" spans="1:27">
      <x:c r="B838" s="0" t="s">
        <x:v>594</x:v>
      </x:c>
      <x:c r="C838" s="0" t="s">
        <x:v>290</x:v>
      </x:c>
      <x:c r="D838" s="0" t="s">
        <x:v>595</x:v>
      </x:c>
      <x:c r="E838" s="37" t="n">
        <x:v>0.4</x:v>
      </x:c>
      <x:c r="F838" s="0" t="s">
        <x:v>311</x:v>
      </x:c>
      <x:c r="G838" s="0" t="s">
        <x:v>312</x:v>
      </x:c>
      <x:c r="H838" s="38" t="n">
        <x:v>27.13</x:v>
      </x:c>
      <x:c r="I838" s="0" t="s">
        <x:v>313</x:v>
      </x:c>
      <x:c r="J838" s="38">
        <x:f>ROUND(E838/I835* H838,2)</x:f>
      </x:c>
      <x:c r="K838" s="0" t="s"/>
    </x:row>
    <x:row r="839" spans="1:27">
      <x:c r="D839" s="39" t="s">
        <x:v>314</x:v>
      </x:c>
      <x:c r="E839" s="0" t="s"/>
      <x:c r="H839" s="0" t="s"/>
      <x:c r="K839" s="38">
        <x:f>SUM(J837:J838)</x:f>
      </x:c>
    </x:row>
    <x:row r="840" spans="1:27">
      <x:c r="B840" s="12" t="s">
        <x:v>319</x:v>
      </x:c>
      <x:c r="E840" s="0" t="s"/>
      <x:c r="H840" s="0" t="s"/>
      <x:c r="K840" s="0" t="s"/>
    </x:row>
    <x:row r="841" spans="1:27">
      <x:c r="B841" s="0" t="s">
        <x:v>596</x:v>
      </x:c>
      <x:c r="C841" s="0" t="s">
        <x:v>415</x:v>
      </x:c>
      <x:c r="D841" s="0" t="s">
        <x:v>597</x:v>
      </x:c>
      <x:c r="E841" s="37" t="n">
        <x:v>0.18</x:v>
      </x:c>
      <x:c r="G841" s="0" t="s">
        <x:v>312</x:v>
      </x:c>
      <x:c r="H841" s="38" t="n">
        <x:v>11.09</x:v>
      </x:c>
      <x:c r="I841" s="0" t="s">
        <x:v>313</x:v>
      </x:c>
      <x:c r="J841" s="38">
        <x:f>ROUND(E841* H841,2)</x:f>
      </x:c>
      <x:c r="K841" s="0" t="s"/>
    </x:row>
    <x:row r="842" spans="1:27">
      <x:c r="B842" s="0" t="s">
        <x:v>598</x:v>
      </x:c>
      <x:c r="C842" s="0" t="s">
        <x:v>23</x:v>
      </x:c>
      <x:c r="D842" s="0" t="s">
        <x:v>599</x:v>
      </x:c>
      <x:c r="E842" s="37" t="n">
        <x:v>1.89</x:v>
      </x:c>
      <x:c r="G842" s="0" t="s">
        <x:v>312</x:v>
      </x:c>
      <x:c r="H842" s="38" t="n">
        <x:v>0.04</x:v>
      </x:c>
      <x:c r="I842" s="0" t="s">
        <x:v>313</x:v>
      </x:c>
      <x:c r="J842" s="38">
        <x:f>ROUND(E842* H842,2)</x:f>
      </x:c>
      <x:c r="K842" s="0" t="s"/>
    </x:row>
    <x:row r="843" spans="1:27">
      <x:c r="B843" s="0" t="s">
        <x:v>600</x:v>
      </x:c>
      <x:c r="C843" s="0" t="s">
        <x:v>323</x:v>
      </x:c>
      <x:c r="D843" s="0" t="s">
        <x:v>601</x:v>
      </x:c>
      <x:c r="E843" s="37" t="n">
        <x:v>0.473</x:v>
      </x:c>
      <x:c r="G843" s="0" t="s">
        <x:v>312</x:v>
      </x:c>
      <x:c r="H843" s="38" t="n">
        <x:v>1.47</x:v>
      </x:c>
      <x:c r="I843" s="0" t="s">
        <x:v>313</x:v>
      </x:c>
      <x:c r="J843" s="38">
        <x:f>ROUND(E843* H843,2)</x:f>
      </x:c>
      <x:c r="K843" s="0" t="s"/>
    </x:row>
    <x:row r="844" spans="1:27">
      <x:c r="B844" s="0" t="s">
        <x:v>602</x:v>
      </x:c>
      <x:c r="C844" s="0" t="s">
        <x:v>14</x:v>
      </x:c>
      <x:c r="D844" s="0" t="s">
        <x:v>603</x:v>
      </x:c>
      <x:c r="E844" s="37" t="n">
        <x:v>1.03</x:v>
      </x:c>
      <x:c r="G844" s="0" t="s">
        <x:v>312</x:v>
      </x:c>
      <x:c r="H844" s="38" t="n">
        <x:v>6.33</x:v>
      </x:c>
      <x:c r="I844" s="0" t="s">
        <x:v>313</x:v>
      </x:c>
      <x:c r="J844" s="38">
        <x:f>ROUND(E844* H844,2)</x:f>
      </x:c>
      <x:c r="K844" s="0" t="s"/>
    </x:row>
    <x:row r="845" spans="1:27">
      <x:c r="D845" s="39" t="s">
        <x:v>330</x:v>
      </x:c>
      <x:c r="E845" s="0" t="s"/>
      <x:c r="H845" s="0" t="s"/>
      <x:c r="K845" s="38">
        <x:f>SUM(J841:J844)</x:f>
      </x:c>
    </x:row>
    <x:row r="846" spans="1:27">
      <x:c r="E846" s="0" t="s"/>
      <x:c r="H846" s="0" t="s"/>
      <x:c r="K846" s="0" t="s"/>
    </x:row>
    <x:row r="847" spans="1:27">
      <x:c r="D847" s="39" t="s">
        <x:v>331</x:v>
      </x:c>
      <x:c r="E847" s="0" t="s"/>
      <x:c r="H847" s="0" t="n">
        <x:v>1.5</x:v>
      </x:c>
      <x:c r="I847" s="0" t="s">
        <x:v>332</x:v>
      </x:c>
      <x:c r="J847" s="0">
        <x:f>ROUND(H847/100*K839,2)</x:f>
      </x:c>
      <x:c r="K847" s="0" t="s"/>
    </x:row>
    <x:row r="848" spans="1:27">
      <x:c r="D848" s="39" t="s">
        <x:v>333</x:v>
      </x:c>
      <x:c r="E848" s="0" t="s"/>
      <x:c r="H848" s="0" t="s"/>
      <x:c r="K848" s="40">
        <x:f>SUM(J836:J847)</x:f>
      </x:c>
    </x:row>
    <x:row r="849" spans="1:27">
      <x:c r="D849" s="39" t="s">
        <x:v>334</x:v>
      </x:c>
      <x:c r="E849" s="0" t="s"/>
      <x:c r="H849" s="0" t="n">
        <x:v>10</x:v>
      </x:c>
      <x:c r="I849" s="0" t="s">
        <x:v>332</x:v>
      </x:c>
      <x:c r="K849" s="38">
        <x:f>ROUND(H849/100*K848,2)</x:f>
      </x:c>
    </x:row>
    <x:row r="850" spans="1:27">
      <x:c r="D850" s="39" t="s">
        <x:v>335</x:v>
      </x:c>
      <x:c r="E850" s="0" t="s"/>
      <x:c r="H850" s="0" t="s"/>
      <x:c r="K850" s="40">
        <x:f>SUM(K848:K849)</x:f>
      </x:c>
    </x:row>
    <x:row r="852" spans="1:27" customFormat="1" ht="45" customHeight="1">
      <x:c r="A852" s="31" t="s">
        <x:v>604</x:v>
      </x:c>
      <x:c r="B852" s="31" t="s">
        <x:v>63</x:v>
      </x:c>
      <x:c r="C852" s="32" t="s">
        <x:v>14</x:v>
      </x:c>
      <x:c r="D852" s="33" t="s">
        <x:v>64</x:v>
      </x:c>
      <x:c r="E852" s="32" t="s"/>
      <x:c r="F852" s="32" t="s"/>
      <x:c r="G852" s="32" t="s"/>
      <x:c r="H852" s="34" t="s">
        <x:v>307</x:v>
      </x:c>
      <x:c r="I852" s="35" t="n">
        <x:v>1</x:v>
      </x:c>
      <x:c r="J852" s="32" t="s"/>
      <x:c r="K852" s="36">
        <x:f>ROUND(K865,2)</x:f>
      </x:c>
      <x:c r="L852" s="32" t="s"/>
      <x:c r="M852" s="32" t="s"/>
      <x:c r="N852" s="32" t="s"/>
      <x:c r="O852" s="32" t="s"/>
      <x:c r="P852" s="32" t="s"/>
      <x:c r="Q852" s="32" t="s"/>
      <x:c r="R852" s="32" t="s"/>
      <x:c r="S852" s="32" t="s"/>
      <x:c r="T852" s="32" t="s"/>
      <x:c r="U852" s="32" t="s"/>
      <x:c r="V852" s="32" t="s"/>
      <x:c r="W852" s="32" t="s"/>
      <x:c r="X852" s="32" t="s"/>
      <x:c r="Y852" s="32" t="s"/>
      <x:c r="Z852" s="32" t="s"/>
      <x:c r="AA852" s="32" t="s"/>
    </x:row>
    <x:row r="853" spans="1:27">
      <x:c r="B853" s="12" t="s">
        <x:v>308</x:v>
      </x:c>
    </x:row>
    <x:row r="854" spans="1:27">
      <x:c r="B854" s="0" t="s">
        <x:v>442</x:v>
      </x:c>
      <x:c r="C854" s="0" t="s">
        <x:v>290</x:v>
      </x:c>
      <x:c r="D854" s="0" t="s">
        <x:v>443</x:v>
      </x:c>
      <x:c r="E854" s="37" t="n">
        <x:v>0.32</x:v>
      </x:c>
      <x:c r="F854" s="0" t="s">
        <x:v>311</x:v>
      </x:c>
      <x:c r="G854" s="0" t="s">
        <x:v>312</x:v>
      </x:c>
      <x:c r="H854" s="38" t="n">
        <x:v>24.14</x:v>
      </x:c>
      <x:c r="I854" s="0" t="s">
        <x:v>313</x:v>
      </x:c>
      <x:c r="J854" s="38">
        <x:f>ROUND(E854/I852* H854,2)</x:f>
      </x:c>
      <x:c r="K854" s="0" t="s"/>
    </x:row>
    <x:row r="855" spans="1:27">
      <x:c r="B855" s="0" t="s">
        <x:v>440</x:v>
      </x:c>
      <x:c r="C855" s="0" t="s">
        <x:v>290</x:v>
      </x:c>
      <x:c r="D855" s="0" t="s">
        <x:v>441</x:v>
      </x:c>
      <x:c r="E855" s="37" t="n">
        <x:v>0.32</x:v>
      </x:c>
      <x:c r="F855" s="0" t="s">
        <x:v>311</x:v>
      </x:c>
      <x:c r="G855" s="0" t="s">
        <x:v>312</x:v>
      </x:c>
      <x:c r="H855" s="38" t="n">
        <x:v>28.1</x:v>
      </x:c>
      <x:c r="I855" s="0" t="s">
        <x:v>313</x:v>
      </x:c>
      <x:c r="J855" s="38">
        <x:f>ROUND(E855/I852* H855,2)</x:f>
      </x:c>
      <x:c r="K855" s="0" t="s"/>
    </x:row>
    <x:row r="856" spans="1:27">
      <x:c r="D856" s="39" t="s">
        <x:v>314</x:v>
      </x:c>
      <x:c r="E856" s="0" t="s"/>
      <x:c r="H856" s="0" t="s"/>
      <x:c r="K856" s="38">
        <x:f>SUM(J854:J855)</x:f>
      </x:c>
    </x:row>
    <x:row r="857" spans="1:27">
      <x:c r="B857" s="12" t="s">
        <x:v>319</x:v>
      </x:c>
      <x:c r="E857" s="0" t="s"/>
      <x:c r="H857" s="0" t="s"/>
      <x:c r="K857" s="0" t="s"/>
    </x:row>
    <x:row r="858" spans="1:27">
      <x:c r="B858" s="0" t="s">
        <x:v>605</x:v>
      </x:c>
      <x:c r="C858" s="0" t="s">
        <x:v>14</x:v>
      </x:c>
      <x:c r="D858" s="0" t="s">
        <x:v>606</x:v>
      </x:c>
      <x:c r="E858" s="37" t="n">
        <x:v>1.03</x:v>
      </x:c>
      <x:c r="G858" s="0" t="s">
        <x:v>312</x:v>
      </x:c>
      <x:c r="H858" s="38" t="n">
        <x:v>44.26</x:v>
      </x:c>
      <x:c r="I858" s="0" t="s">
        <x:v>313</x:v>
      </x:c>
      <x:c r="J858" s="38">
        <x:f>ROUND(E858* H858,2)</x:f>
      </x:c>
      <x:c r="K858" s="0" t="s"/>
    </x:row>
    <x:row r="859" spans="1:27">
      <x:c r="B859" s="0" t="s">
        <x:v>607</x:v>
      </x:c>
      <x:c r="C859" s="0" t="s">
        <x:v>14</x:v>
      </x:c>
      <x:c r="D859" s="0" t="s">
        <x:v>608</x:v>
      </x:c>
      <x:c r="E859" s="37" t="n">
        <x:v>1.03</x:v>
      </x:c>
      <x:c r="G859" s="0" t="s">
        <x:v>312</x:v>
      </x:c>
      <x:c r="H859" s="38" t="n">
        <x:v>4.16</x:v>
      </x:c>
      <x:c r="I859" s="0" t="s">
        <x:v>313</x:v>
      </x:c>
      <x:c r="J859" s="38">
        <x:f>ROUND(E859* H859,2)</x:f>
      </x:c>
      <x:c r="K859" s="0" t="s"/>
    </x:row>
    <x:row r="860" spans="1:27">
      <x:c r="D860" s="39" t="s">
        <x:v>330</x:v>
      </x:c>
      <x:c r="E860" s="0" t="s"/>
      <x:c r="H860" s="0" t="s"/>
      <x:c r="K860" s="38">
        <x:f>SUM(J858:J859)</x:f>
      </x:c>
    </x:row>
    <x:row r="861" spans="1:27">
      <x:c r="E861" s="0" t="s"/>
      <x:c r="H861" s="0" t="s"/>
      <x:c r="K861" s="0" t="s"/>
    </x:row>
    <x:row r="862" spans="1:27">
      <x:c r="D862" s="39" t="s">
        <x:v>331</x:v>
      </x:c>
      <x:c r="E862" s="0" t="s"/>
      <x:c r="H862" s="0" t="n">
        <x:v>1.5</x:v>
      </x:c>
      <x:c r="I862" s="0" t="s">
        <x:v>332</x:v>
      </x:c>
      <x:c r="J862" s="0">
        <x:f>ROUND(H862/100*K856,2)</x:f>
      </x:c>
      <x:c r="K862" s="0" t="s"/>
    </x:row>
    <x:row r="863" spans="1:27">
      <x:c r="D863" s="39" t="s">
        <x:v>333</x:v>
      </x:c>
      <x:c r="E863" s="0" t="s"/>
      <x:c r="H863" s="0" t="s"/>
      <x:c r="K863" s="40">
        <x:f>SUM(J853:J862)</x:f>
      </x:c>
    </x:row>
    <x:row r="864" spans="1:27">
      <x:c r="D864" s="39" t="s">
        <x:v>334</x:v>
      </x:c>
      <x:c r="E864" s="0" t="s"/>
      <x:c r="H864" s="0" t="n">
        <x:v>10</x:v>
      </x:c>
      <x:c r="I864" s="0" t="s">
        <x:v>332</x:v>
      </x:c>
      <x:c r="K864" s="38">
        <x:f>ROUND(H864/100*K863,2)</x:f>
      </x:c>
    </x:row>
    <x:row r="865" spans="1:27">
      <x:c r="D865" s="39" t="s">
        <x:v>335</x:v>
      </x:c>
      <x:c r="E865" s="0" t="s"/>
      <x:c r="H865" s="0" t="s"/>
      <x:c r="K865" s="40">
        <x:f>SUM(K863:K864)</x:f>
      </x:c>
    </x:row>
    <x:row r="867" spans="1:27" customFormat="1" ht="45" customHeight="1">
      <x:c r="A867" s="31" t="s">
        <x:v>609</x:v>
      </x:c>
      <x:c r="B867" s="31" t="s">
        <x:v>87</x:v>
      </x:c>
      <x:c r="C867" s="32" t="s">
        <x:v>14</x:v>
      </x:c>
      <x:c r="D867" s="33" t="s">
        <x:v>88</x:v>
      </x:c>
      <x:c r="E867" s="32" t="s"/>
      <x:c r="F867" s="32" t="s"/>
      <x:c r="G867" s="32" t="s"/>
      <x:c r="H867" s="34" t="s">
        <x:v>307</x:v>
      </x:c>
      <x:c r="I867" s="35" t="n">
        <x:v>1</x:v>
      </x:c>
      <x:c r="J867" s="32" t="s"/>
      <x:c r="K867" s="36">
        <x:f>ROUND(K876,2)</x:f>
      </x:c>
      <x:c r="L867" s="32" t="s"/>
      <x:c r="M867" s="32" t="s"/>
      <x:c r="N867" s="32" t="s"/>
      <x:c r="O867" s="32" t="s"/>
      <x:c r="P867" s="32" t="s"/>
      <x:c r="Q867" s="32" t="s"/>
      <x:c r="R867" s="32" t="s"/>
      <x:c r="S867" s="32" t="s"/>
      <x:c r="T867" s="32" t="s"/>
      <x:c r="U867" s="32" t="s"/>
      <x:c r="V867" s="32" t="s"/>
      <x:c r="W867" s="32" t="s"/>
      <x:c r="X867" s="32" t="s"/>
      <x:c r="Y867" s="32" t="s"/>
      <x:c r="Z867" s="32" t="s"/>
      <x:c r="AA867" s="32" t="s"/>
    </x:row>
    <x:row r="868" spans="1:27">
      <x:c r="B868" s="12" t="s">
        <x:v>308</x:v>
      </x:c>
    </x:row>
    <x:row r="869" spans="1:27">
      <x:c r="B869" s="0" t="s">
        <x:v>542</x:v>
      </x:c>
      <x:c r="C869" s="0" t="s">
        <x:v>290</x:v>
      </x:c>
      <x:c r="D869" s="0" t="s">
        <x:v>543</x:v>
      </x:c>
      <x:c r="E869" s="37" t="n">
        <x:v>0.03</x:v>
      </x:c>
      <x:c r="F869" s="0" t="s">
        <x:v>311</x:v>
      </x:c>
      <x:c r="G869" s="0" t="s">
        <x:v>312</x:v>
      </x:c>
      <x:c r="H869" s="38" t="n">
        <x:v>30.56</x:v>
      </x:c>
      <x:c r="I869" s="0" t="s">
        <x:v>313</x:v>
      </x:c>
      <x:c r="J869" s="38">
        <x:f>ROUND(E869/I867* H869,2)</x:f>
      </x:c>
      <x:c r="K869" s="0" t="s"/>
    </x:row>
    <x:row r="870" spans="1:27">
      <x:c r="B870" s="0" t="s">
        <x:v>344</x:v>
      </x:c>
      <x:c r="C870" s="0" t="s">
        <x:v>290</x:v>
      </x:c>
      <x:c r="D870" s="0" t="s">
        <x:v>345</x:v>
      </x:c>
      <x:c r="E870" s="37" t="n">
        <x:v>0.3</x:v>
      </x:c>
      <x:c r="F870" s="0" t="s">
        <x:v>311</x:v>
      </x:c>
      <x:c r="G870" s="0" t="s">
        <x:v>312</x:v>
      </x:c>
      <x:c r="H870" s="38" t="n">
        <x:v>25.51</x:v>
      </x:c>
      <x:c r="I870" s="0" t="s">
        <x:v>313</x:v>
      </x:c>
      <x:c r="J870" s="38">
        <x:f>ROUND(E870/I867* H870,2)</x:f>
      </x:c>
      <x:c r="K870" s="0" t="s"/>
    </x:row>
    <x:row r="871" spans="1:27">
      <x:c r="D871" s="39" t="s">
        <x:v>314</x:v>
      </x:c>
      <x:c r="E871" s="0" t="s"/>
      <x:c r="H871" s="0" t="s"/>
      <x:c r="K871" s="38">
        <x:f>SUM(J869:J870)</x:f>
      </x:c>
    </x:row>
    <x:row r="872" spans="1:27">
      <x:c r="E872" s="0" t="s"/>
      <x:c r="H872" s="0" t="s"/>
      <x:c r="K872" s="0" t="s"/>
    </x:row>
    <x:row r="873" spans="1:27">
      <x:c r="D873" s="39" t="s">
        <x:v>331</x:v>
      </x:c>
      <x:c r="E873" s="0" t="s"/>
      <x:c r="H873" s="0" t="n">
        <x:v>2.5</x:v>
      </x:c>
      <x:c r="I873" s="0" t="s">
        <x:v>332</x:v>
      </x:c>
      <x:c r="J873" s="0">
        <x:f>ROUND(H873/100*K871,2)</x:f>
      </x:c>
      <x:c r="K873" s="0" t="s"/>
    </x:row>
    <x:row r="874" spans="1:27">
      <x:c r="D874" s="39" t="s">
        <x:v>333</x:v>
      </x:c>
      <x:c r="E874" s="0" t="s"/>
      <x:c r="H874" s="0" t="s"/>
      <x:c r="K874" s="40">
        <x:f>SUM(J868:J873)</x:f>
      </x:c>
    </x:row>
    <x:row r="875" spans="1:27">
      <x:c r="D875" s="39" t="s">
        <x:v>334</x:v>
      </x:c>
      <x:c r="E875" s="0" t="s"/>
      <x:c r="H875" s="0" t="n">
        <x:v>10</x:v>
      </x:c>
      <x:c r="I875" s="0" t="s">
        <x:v>332</x:v>
      </x:c>
      <x:c r="K875" s="38">
        <x:f>ROUND(H875/100*K874,2)</x:f>
      </x:c>
    </x:row>
    <x:row r="876" spans="1:27">
      <x:c r="D876" s="39" t="s">
        <x:v>335</x:v>
      </x:c>
      <x:c r="E876" s="0" t="s"/>
      <x:c r="H876" s="0" t="s"/>
      <x:c r="K876" s="40">
        <x:f>SUM(K874:K875)</x:f>
      </x:c>
    </x:row>
    <x:row r="878" spans="1:27" customFormat="1" ht="45" customHeight="1">
      <x:c r="A878" s="31" t="s">
        <x:v>610</x:v>
      </x:c>
      <x:c r="B878" s="31" t="s">
        <x:v>151</x:v>
      </x:c>
      <x:c r="C878" s="32" t="s">
        <x:v>14</x:v>
      </x:c>
      <x:c r="D878" s="33" t="s">
        <x:v>152</x:v>
      </x:c>
      <x:c r="E878" s="32" t="s"/>
      <x:c r="F878" s="32" t="s"/>
      <x:c r="G878" s="32" t="s"/>
      <x:c r="H878" s="34" t="s">
        <x:v>307</x:v>
      </x:c>
      <x:c r="I878" s="35" t="n">
        <x:v>1</x:v>
      </x:c>
      <x:c r="J878" s="32" t="s"/>
      <x:c r="K878" s="36">
        <x:f>ROUND(K887,2)</x:f>
      </x:c>
      <x:c r="L878" s="32" t="s"/>
      <x:c r="M878" s="32" t="s"/>
      <x:c r="N878" s="32" t="s"/>
      <x:c r="O878" s="32" t="s"/>
      <x:c r="P878" s="32" t="s"/>
      <x:c r="Q878" s="32" t="s"/>
      <x:c r="R878" s="32" t="s"/>
      <x:c r="S878" s="32" t="s"/>
      <x:c r="T878" s="32" t="s"/>
      <x:c r="U878" s="32" t="s"/>
      <x:c r="V878" s="32" t="s"/>
      <x:c r="W878" s="32" t="s"/>
      <x:c r="X878" s="32" t="s"/>
      <x:c r="Y878" s="32" t="s"/>
      <x:c r="Z878" s="32" t="s"/>
      <x:c r="AA878" s="32" t="s"/>
    </x:row>
    <x:row r="879" spans="1:27">
      <x:c r="B879" s="12" t="s">
        <x:v>308</x:v>
      </x:c>
    </x:row>
    <x:row r="880" spans="1:27">
      <x:c r="B880" s="0" t="s">
        <x:v>542</x:v>
      </x:c>
      <x:c r="C880" s="0" t="s">
        <x:v>290</x:v>
      </x:c>
      <x:c r="D880" s="0" t="s">
        <x:v>543</x:v>
      </x:c>
      <x:c r="E880" s="37" t="n">
        <x:v>0.03</x:v>
      </x:c>
      <x:c r="F880" s="0" t="s">
        <x:v>311</x:v>
      </x:c>
      <x:c r="G880" s="0" t="s">
        <x:v>312</x:v>
      </x:c>
      <x:c r="H880" s="38" t="n">
        <x:v>30.56</x:v>
      </x:c>
      <x:c r="I880" s="0" t="s">
        <x:v>313</x:v>
      </x:c>
      <x:c r="J880" s="38">
        <x:f>ROUND(E880/I878* H880,2)</x:f>
      </x:c>
      <x:c r="K880" s="0" t="s"/>
    </x:row>
    <x:row r="881" spans="1:27">
      <x:c r="B881" s="0" t="s">
        <x:v>344</x:v>
      </x:c>
      <x:c r="C881" s="0" t="s">
        <x:v>290</x:v>
      </x:c>
      <x:c r="D881" s="0" t="s">
        <x:v>345</x:v>
      </x:c>
      <x:c r="E881" s="37" t="n">
        <x:v>0.3</x:v>
      </x:c>
      <x:c r="F881" s="0" t="s">
        <x:v>311</x:v>
      </x:c>
      <x:c r="G881" s="0" t="s">
        <x:v>312</x:v>
      </x:c>
      <x:c r="H881" s="38" t="n">
        <x:v>25.51</x:v>
      </x:c>
      <x:c r="I881" s="0" t="s">
        <x:v>313</x:v>
      </x:c>
      <x:c r="J881" s="38">
        <x:f>ROUND(E881/I878* H881,2)</x:f>
      </x:c>
      <x:c r="K881" s="0" t="s"/>
    </x:row>
    <x:row r="882" spans="1:27">
      <x:c r="D882" s="39" t="s">
        <x:v>314</x:v>
      </x:c>
      <x:c r="E882" s="0" t="s"/>
      <x:c r="H882" s="0" t="s"/>
      <x:c r="K882" s="38">
        <x:f>SUM(J880:J881)</x:f>
      </x:c>
    </x:row>
    <x:row r="883" spans="1:27">
      <x:c r="E883" s="0" t="s"/>
      <x:c r="H883" s="0" t="s"/>
      <x:c r="K883" s="0" t="s"/>
    </x:row>
    <x:row r="884" spans="1:27">
      <x:c r="D884" s="39" t="s">
        <x:v>331</x:v>
      </x:c>
      <x:c r="E884" s="0" t="s"/>
      <x:c r="H884" s="0" t="n">
        <x:v>2.5</x:v>
      </x:c>
      <x:c r="I884" s="0" t="s">
        <x:v>332</x:v>
      </x:c>
      <x:c r="J884" s="0">
        <x:f>ROUND(H884/100*K882,2)</x:f>
      </x:c>
      <x:c r="K884" s="0" t="s"/>
    </x:row>
    <x:row r="885" spans="1:27">
      <x:c r="D885" s="39" t="s">
        <x:v>333</x:v>
      </x:c>
      <x:c r="E885" s="0" t="s"/>
      <x:c r="H885" s="0" t="s"/>
      <x:c r="K885" s="40">
        <x:f>SUM(J879:J884)</x:f>
      </x:c>
    </x:row>
    <x:row r="886" spans="1:27">
      <x:c r="D886" s="39" t="s">
        <x:v>334</x:v>
      </x:c>
      <x:c r="E886" s="0" t="s"/>
      <x:c r="H886" s="0" t="n">
        <x:v>10</x:v>
      </x:c>
      <x:c r="I886" s="0" t="s">
        <x:v>332</x:v>
      </x:c>
      <x:c r="K886" s="38">
        <x:f>ROUND(H886/100*K885,2)</x:f>
      </x:c>
    </x:row>
    <x:row r="887" spans="1:27">
      <x:c r="D887" s="39" t="s">
        <x:v>335</x:v>
      </x:c>
      <x:c r="E887" s="0" t="s"/>
      <x:c r="H887" s="0" t="s"/>
      <x:c r="K887" s="40">
        <x:f>SUM(K885:K886)</x:f>
      </x:c>
    </x:row>
    <x:row r="889" spans="1:27" customFormat="1" ht="45" customHeight="1">
      <x:c r="A889" s="31" t="s">
        <x:v>611</x:v>
      </x:c>
      <x:c r="B889" s="31" t="s">
        <x:v>59</x:v>
      </x:c>
      <x:c r="C889" s="32" t="s">
        <x:v>14</x:v>
      </x:c>
      <x:c r="D889" s="33" t="s">
        <x:v>60</x:v>
      </x:c>
      <x:c r="E889" s="32" t="s"/>
      <x:c r="F889" s="32" t="s"/>
      <x:c r="G889" s="32" t="s"/>
      <x:c r="H889" s="34" t="s">
        <x:v>307</x:v>
      </x:c>
      <x:c r="I889" s="35" t="n">
        <x:v>1</x:v>
      </x:c>
      <x:c r="J889" s="32" t="s"/>
      <x:c r="K889" s="36">
        <x:f>ROUND(K902,2)</x:f>
      </x:c>
      <x:c r="L889" s="32" t="s"/>
      <x:c r="M889" s="32" t="s"/>
      <x:c r="N889" s="32" t="s"/>
      <x:c r="O889" s="32" t="s"/>
      <x:c r="P889" s="32" t="s"/>
      <x:c r="Q889" s="32" t="s"/>
      <x:c r="R889" s="32" t="s"/>
      <x:c r="S889" s="32" t="s"/>
      <x:c r="T889" s="32" t="s"/>
      <x:c r="U889" s="32" t="s"/>
      <x:c r="V889" s="32" t="s"/>
      <x:c r="W889" s="32" t="s"/>
      <x:c r="X889" s="32" t="s"/>
      <x:c r="Y889" s="32" t="s"/>
      <x:c r="Z889" s="32" t="s"/>
      <x:c r="AA889" s="32" t="s"/>
    </x:row>
    <x:row r="890" spans="1:27">
      <x:c r="B890" s="12" t="s">
        <x:v>308</x:v>
      </x:c>
    </x:row>
    <x:row r="891" spans="1:27">
      <x:c r="B891" s="0" t="s">
        <x:v>612</x:v>
      </x:c>
      <x:c r="C891" s="0" t="s">
        <x:v>290</x:v>
      </x:c>
      <x:c r="D891" s="0" t="s">
        <x:v>613</x:v>
      </x:c>
      <x:c r="E891" s="37" t="n">
        <x:v>0.3</x:v>
      </x:c>
      <x:c r="F891" s="0" t="s">
        <x:v>311</x:v>
      </x:c>
      <x:c r="G891" s="0" t="s">
        <x:v>312</x:v>
      </x:c>
      <x:c r="H891" s="38" t="n">
        <x:v>30.56</x:v>
      </x:c>
      <x:c r="I891" s="0" t="s">
        <x:v>313</x:v>
      </x:c>
      <x:c r="J891" s="38">
        <x:f>ROUND(E891/I889* H891,2)</x:f>
      </x:c>
      <x:c r="K891" s="0" t="s"/>
    </x:row>
    <x:row r="892" spans="1:27">
      <x:c r="B892" s="0" t="s">
        <x:v>344</x:v>
      </x:c>
      <x:c r="C892" s="0" t="s">
        <x:v>290</x:v>
      </x:c>
      <x:c r="D892" s="0" t="s">
        <x:v>345</x:v>
      </x:c>
      <x:c r="E892" s="37" t="n">
        <x:v>0.1</x:v>
      </x:c>
      <x:c r="F892" s="0" t="s">
        <x:v>311</x:v>
      </x:c>
      <x:c r="G892" s="0" t="s">
        <x:v>312</x:v>
      </x:c>
      <x:c r="H892" s="38" t="n">
        <x:v>25.51</x:v>
      </x:c>
      <x:c r="I892" s="0" t="s">
        <x:v>313</x:v>
      </x:c>
      <x:c r="J892" s="38">
        <x:f>ROUND(E892/I889* H892,2)</x:f>
      </x:c>
      <x:c r="K892" s="0" t="s"/>
    </x:row>
    <x:row r="893" spans="1:27">
      <x:c r="D893" s="39" t="s">
        <x:v>314</x:v>
      </x:c>
      <x:c r="E893" s="0" t="s"/>
      <x:c r="H893" s="0" t="s"/>
      <x:c r="K893" s="38">
        <x:f>SUM(J891:J892)</x:f>
      </x:c>
    </x:row>
    <x:row r="894" spans="1:27">
      <x:c r="B894" s="12" t="s">
        <x:v>319</x:v>
      </x:c>
      <x:c r="E894" s="0" t="s"/>
      <x:c r="H894" s="0" t="s"/>
      <x:c r="K894" s="0" t="s"/>
    </x:row>
    <x:row r="895" spans="1:27">
      <x:c r="B895" s="0" t="s">
        <x:v>614</x:v>
      </x:c>
      <x:c r="C895" s="0" t="s">
        <x:v>323</x:v>
      </x:c>
      <x:c r="D895" s="0" t="s">
        <x:v>615</x:v>
      </x:c>
      <x:c r="E895" s="37" t="n">
        <x:v>3.297</x:v>
      </x:c>
      <x:c r="G895" s="0" t="s">
        <x:v>312</x:v>
      </x:c>
      <x:c r="H895" s="38" t="n">
        <x:v>2.25</x:v>
      </x:c>
      <x:c r="I895" s="0" t="s">
        <x:v>313</x:v>
      </x:c>
      <x:c r="J895" s="38">
        <x:f>ROUND(E895* H895,2)</x:f>
      </x:c>
      <x:c r="K895" s="0" t="s"/>
    </x:row>
    <x:row r="896" spans="1:27">
      <x:c r="B896" s="0" t="s">
        <x:v>616</x:v>
      </x:c>
      <x:c r="C896" s="0" t="s">
        <x:v>323</x:v>
      </x:c>
      <x:c r="D896" s="0" t="s">
        <x:v>617</x:v>
      </x:c>
      <x:c r="E896" s="37" t="n">
        <x:v>0.4998</x:v>
      </x:c>
      <x:c r="G896" s="0" t="s">
        <x:v>312</x:v>
      </x:c>
      <x:c r="H896" s="38" t="n">
        <x:v>11.06</x:v>
      </x:c>
      <x:c r="I896" s="0" t="s">
        <x:v>313</x:v>
      </x:c>
      <x:c r="J896" s="38">
        <x:f>ROUND(E896* H896,2)</x:f>
      </x:c>
      <x:c r="K896" s="0" t="s"/>
    </x:row>
    <x:row r="897" spans="1:27">
      <x:c r="D897" s="39" t="s">
        <x:v>330</x:v>
      </x:c>
      <x:c r="E897" s="0" t="s"/>
      <x:c r="H897" s="0" t="s"/>
      <x:c r="K897" s="38">
        <x:f>SUM(J895:J896)</x:f>
      </x:c>
    </x:row>
    <x:row r="898" spans="1:27">
      <x:c r="E898" s="0" t="s"/>
      <x:c r="H898" s="0" t="s"/>
      <x:c r="K898" s="0" t="s"/>
    </x:row>
    <x:row r="899" spans="1:27">
      <x:c r="D899" s="39" t="s">
        <x:v>331</x:v>
      </x:c>
      <x:c r="E899" s="0" t="s"/>
      <x:c r="H899" s="0" t="n">
        <x:v>2.5</x:v>
      </x:c>
      <x:c r="I899" s="0" t="s">
        <x:v>332</x:v>
      </x:c>
      <x:c r="J899" s="0">
        <x:f>ROUND(H899/100*K893,2)</x:f>
      </x:c>
      <x:c r="K899" s="0" t="s"/>
    </x:row>
    <x:row r="900" spans="1:27">
      <x:c r="D900" s="39" t="s">
        <x:v>333</x:v>
      </x:c>
      <x:c r="E900" s="0" t="s"/>
      <x:c r="H900" s="0" t="s"/>
      <x:c r="K900" s="40">
        <x:f>SUM(J890:J899)</x:f>
      </x:c>
    </x:row>
    <x:row r="901" spans="1:27">
      <x:c r="D901" s="39" t="s">
        <x:v>334</x:v>
      </x:c>
      <x:c r="E901" s="0" t="s"/>
      <x:c r="H901" s="0" t="n">
        <x:v>10</x:v>
      </x:c>
      <x:c r="I901" s="0" t="s">
        <x:v>332</x:v>
      </x:c>
      <x:c r="K901" s="38">
        <x:f>ROUND(H901/100*K900,2)</x:f>
      </x:c>
    </x:row>
    <x:row r="902" spans="1:27">
      <x:c r="D902" s="39" t="s">
        <x:v>335</x:v>
      </x:c>
      <x:c r="E902" s="0" t="s"/>
      <x:c r="H902" s="0" t="s"/>
      <x:c r="K902" s="40">
        <x:f>SUM(K900:K901)</x:f>
      </x:c>
    </x:row>
    <x:row r="904" spans="1:27" customFormat="1" ht="45" customHeight="1">
      <x:c r="A904" s="31" t="s">
        <x:v>618</x:v>
      </x:c>
      <x:c r="B904" s="31" t="s">
        <x:v>203</x:v>
      </x:c>
      <x:c r="C904" s="32" t="s">
        <x:v>14</x:v>
      </x:c>
      <x:c r="D904" s="33" t="s">
        <x:v>204</x:v>
      </x:c>
      <x:c r="E904" s="32" t="s"/>
      <x:c r="F904" s="32" t="s"/>
      <x:c r="G904" s="32" t="s"/>
      <x:c r="H904" s="34" t="s">
        <x:v>307</x:v>
      </x:c>
      <x:c r="I904" s="35" t="n">
        <x:v>1</x:v>
      </x:c>
      <x:c r="J904" s="32" t="s"/>
      <x:c r="K904" s="36">
        <x:f>ROUND(K917,2)</x:f>
      </x:c>
      <x:c r="L904" s="32" t="s"/>
      <x:c r="M904" s="32" t="s"/>
      <x:c r="N904" s="32" t="s"/>
      <x:c r="O904" s="32" t="s"/>
      <x:c r="P904" s="32" t="s"/>
      <x:c r="Q904" s="32" t="s"/>
      <x:c r="R904" s="32" t="s"/>
      <x:c r="S904" s="32" t="s"/>
      <x:c r="T904" s="32" t="s"/>
      <x:c r="U904" s="32" t="s"/>
      <x:c r="V904" s="32" t="s"/>
      <x:c r="W904" s="32" t="s"/>
      <x:c r="X904" s="32" t="s"/>
      <x:c r="Y904" s="32" t="s"/>
      <x:c r="Z904" s="32" t="s"/>
      <x:c r="AA904" s="32" t="s"/>
    </x:row>
    <x:row r="905" spans="1:27">
      <x:c r="B905" s="12" t="s">
        <x:v>308</x:v>
      </x:c>
    </x:row>
    <x:row r="906" spans="1:27">
      <x:c r="B906" s="0" t="s">
        <x:v>392</x:v>
      </x:c>
      <x:c r="C906" s="0" t="s">
        <x:v>290</x:v>
      </x:c>
      <x:c r="D906" s="0" t="s">
        <x:v>393</x:v>
      </x:c>
      <x:c r="E906" s="37" t="n">
        <x:v>0.015</x:v>
      </x:c>
      <x:c r="F906" s="0" t="s">
        <x:v>311</x:v>
      </x:c>
      <x:c r="G906" s="0" t="s">
        <x:v>312</x:v>
      </x:c>
      <x:c r="H906" s="38" t="n">
        <x:v>27.13</x:v>
      </x:c>
      <x:c r="I906" s="0" t="s">
        <x:v>313</x:v>
      </x:c>
      <x:c r="J906" s="38">
        <x:f>ROUND(E906/I904* H906,2)</x:f>
      </x:c>
      <x:c r="K906" s="0" t="s"/>
    </x:row>
    <x:row r="907" spans="1:27">
      <x:c r="B907" s="0" t="s">
        <x:v>354</x:v>
      </x:c>
      <x:c r="C907" s="0" t="s">
        <x:v>290</x:v>
      </x:c>
      <x:c r="D907" s="0" t="s">
        <x:v>355</x:v>
      </x:c>
      <x:c r="E907" s="37" t="n">
        <x:v>0.125</x:v>
      </x:c>
      <x:c r="F907" s="0" t="s">
        <x:v>311</x:v>
      </x:c>
      <x:c r="G907" s="0" t="s">
        <x:v>312</x:v>
      </x:c>
      <x:c r="H907" s="38" t="n">
        <x:v>30.56</x:v>
      </x:c>
      <x:c r="I907" s="0" t="s">
        <x:v>313</x:v>
      </x:c>
      <x:c r="J907" s="38">
        <x:f>ROUND(E907/I904* H907,2)</x:f>
      </x:c>
      <x:c r="K907" s="0" t="s"/>
    </x:row>
    <x:row r="908" spans="1:27">
      <x:c r="D908" s="39" t="s">
        <x:v>314</x:v>
      </x:c>
      <x:c r="E908" s="0" t="s"/>
      <x:c r="H908" s="0" t="s"/>
      <x:c r="K908" s="38">
        <x:f>SUM(J906:J907)</x:f>
      </x:c>
    </x:row>
    <x:row r="909" spans="1:27">
      <x:c r="B909" s="12" t="s">
        <x:v>319</x:v>
      </x:c>
      <x:c r="E909" s="0" t="s"/>
      <x:c r="H909" s="0" t="s"/>
      <x:c r="K909" s="0" t="s"/>
    </x:row>
    <x:row r="910" spans="1:27">
      <x:c r="B910" s="0" t="s">
        <x:v>394</x:v>
      </x:c>
      <x:c r="C910" s="0" t="s">
        <x:v>323</x:v>
      </x:c>
      <x:c r="D910" s="0" t="s">
        <x:v>395</x:v>
      </x:c>
      <x:c r="E910" s="37" t="n">
        <x:v>0.153</x:v>
      </x:c>
      <x:c r="G910" s="0" t="s">
        <x:v>312</x:v>
      </x:c>
      <x:c r="H910" s="38" t="n">
        <x:v>4.92</x:v>
      </x:c>
      <x:c r="I910" s="0" t="s">
        <x:v>313</x:v>
      </x:c>
      <x:c r="J910" s="38">
        <x:f>ROUND(E910* H910,2)</x:f>
      </x:c>
      <x:c r="K910" s="0" t="s"/>
    </x:row>
    <x:row r="911" spans="1:27">
      <x:c r="B911" s="0" t="s">
        <x:v>619</x:v>
      </x:c>
      <x:c r="C911" s="0" t="s">
        <x:v>323</x:v>
      </x:c>
      <x:c r="D911" s="0" t="s">
        <x:v>620</x:v>
      </x:c>
      <x:c r="E911" s="37" t="n">
        <x:v>0.3978</x:v>
      </x:c>
      <x:c r="G911" s="0" t="s">
        <x:v>312</x:v>
      </x:c>
      <x:c r="H911" s="38" t="n">
        <x:v>3.83</x:v>
      </x:c>
      <x:c r="I911" s="0" t="s">
        <x:v>313</x:v>
      </x:c>
      <x:c r="J911" s="38">
        <x:f>ROUND(E911* H911,2)</x:f>
      </x:c>
      <x:c r="K911" s="0" t="s"/>
    </x:row>
    <x:row r="912" spans="1:27">
      <x:c r="D912" s="39" t="s">
        <x:v>330</x:v>
      </x:c>
      <x:c r="E912" s="0" t="s"/>
      <x:c r="H912" s="0" t="s"/>
      <x:c r="K912" s="38">
        <x:f>SUM(J910:J911)</x:f>
      </x:c>
    </x:row>
    <x:row r="913" spans="1:27">
      <x:c r="E913" s="0" t="s"/>
      <x:c r="H913" s="0" t="s"/>
      <x:c r="K913" s="0" t="s"/>
    </x:row>
    <x:row r="914" spans="1:27">
      <x:c r="D914" s="39" t="s">
        <x:v>331</x:v>
      </x:c>
      <x:c r="E914" s="0" t="s"/>
      <x:c r="H914" s="0" t="n">
        <x:v>1.5</x:v>
      </x:c>
      <x:c r="I914" s="0" t="s">
        <x:v>332</x:v>
      </x:c>
      <x:c r="J914" s="0">
        <x:f>ROUND(H914/100*K908,2)</x:f>
      </x:c>
      <x:c r="K914" s="0" t="s"/>
    </x:row>
    <x:row r="915" spans="1:27">
      <x:c r="D915" s="39" t="s">
        <x:v>333</x:v>
      </x:c>
      <x:c r="E915" s="0" t="s"/>
      <x:c r="H915" s="0" t="s"/>
      <x:c r="K915" s="40">
        <x:f>SUM(J905:J914)</x:f>
      </x:c>
    </x:row>
    <x:row r="916" spans="1:27">
      <x:c r="D916" s="39" t="s">
        <x:v>334</x:v>
      </x:c>
      <x:c r="E916" s="0" t="s"/>
      <x:c r="H916" s="0" t="n">
        <x:v>10</x:v>
      </x:c>
      <x:c r="I916" s="0" t="s">
        <x:v>332</x:v>
      </x:c>
      <x:c r="K916" s="38">
        <x:f>ROUND(H916/100*K915,2)</x:f>
      </x:c>
    </x:row>
    <x:row r="917" spans="1:27">
      <x:c r="D917" s="39" t="s">
        <x:v>335</x:v>
      </x:c>
      <x:c r="E917" s="0" t="s"/>
      <x:c r="H917" s="0" t="s"/>
      <x:c r="K917" s="40">
        <x:f>SUM(K915:K916)</x:f>
      </x:c>
    </x:row>
    <x:row r="919" spans="1:27" customFormat="1" ht="45" customHeight="1">
      <x:c r="A919" s="31" t="s">
        <x:v>621</x:v>
      </x:c>
      <x:c r="B919" s="31" t="s">
        <x:v>201</x:v>
      </x:c>
      <x:c r="C919" s="32" t="s">
        <x:v>14</x:v>
      </x:c>
      <x:c r="D919" s="33" t="s">
        <x:v>202</x:v>
      </x:c>
      <x:c r="E919" s="32" t="s"/>
      <x:c r="F919" s="32" t="s"/>
      <x:c r="G919" s="32" t="s"/>
      <x:c r="H919" s="34" t="s">
        <x:v>307</x:v>
      </x:c>
      <x:c r="I919" s="35" t="n">
        <x:v>1</x:v>
      </x:c>
      <x:c r="J919" s="32" t="s"/>
      <x:c r="K919" s="36">
        <x:f>ROUND(K932,2)</x:f>
      </x:c>
      <x:c r="L919" s="32" t="s"/>
      <x:c r="M919" s="32" t="s"/>
      <x:c r="N919" s="32" t="s"/>
      <x:c r="O919" s="32" t="s"/>
      <x:c r="P919" s="32" t="s"/>
      <x:c r="Q919" s="32" t="s"/>
      <x:c r="R919" s="32" t="s"/>
      <x:c r="S919" s="32" t="s"/>
      <x:c r="T919" s="32" t="s"/>
      <x:c r="U919" s="32" t="s"/>
      <x:c r="V919" s="32" t="s"/>
      <x:c r="W919" s="32" t="s"/>
      <x:c r="X919" s="32" t="s"/>
      <x:c r="Y919" s="32" t="s"/>
      <x:c r="Z919" s="32" t="s"/>
      <x:c r="AA919" s="32" t="s"/>
    </x:row>
    <x:row r="920" spans="1:27">
      <x:c r="B920" s="12" t="s">
        <x:v>308</x:v>
      </x:c>
    </x:row>
    <x:row r="921" spans="1:27">
      <x:c r="B921" s="0" t="s">
        <x:v>354</x:v>
      </x:c>
      <x:c r="C921" s="0" t="s">
        <x:v>290</x:v>
      </x:c>
      <x:c r="D921" s="0" t="s">
        <x:v>355</x:v>
      </x:c>
      <x:c r="E921" s="37" t="n">
        <x:v>0.1</x:v>
      </x:c>
      <x:c r="F921" s="0" t="s">
        <x:v>311</x:v>
      </x:c>
      <x:c r="G921" s="0" t="s">
        <x:v>312</x:v>
      </x:c>
      <x:c r="H921" s="38" t="n">
        <x:v>30.56</x:v>
      </x:c>
      <x:c r="I921" s="0" t="s">
        <x:v>313</x:v>
      </x:c>
      <x:c r="J921" s="38">
        <x:f>ROUND(E921/I919* H921,2)</x:f>
      </x:c>
      <x:c r="K921" s="0" t="s"/>
    </x:row>
    <x:row r="922" spans="1:27">
      <x:c r="B922" s="0" t="s">
        <x:v>392</x:v>
      </x:c>
      <x:c r="C922" s="0" t="s">
        <x:v>290</x:v>
      </x:c>
      <x:c r="D922" s="0" t="s">
        <x:v>393</x:v>
      </x:c>
      <x:c r="E922" s="37" t="n">
        <x:v>0.01</x:v>
      </x:c>
      <x:c r="F922" s="0" t="s">
        <x:v>311</x:v>
      </x:c>
      <x:c r="G922" s="0" t="s">
        <x:v>312</x:v>
      </x:c>
      <x:c r="H922" s="38" t="n">
        <x:v>27.13</x:v>
      </x:c>
      <x:c r="I922" s="0" t="s">
        <x:v>313</x:v>
      </x:c>
      <x:c r="J922" s="38">
        <x:f>ROUND(E922/I919* H922,2)</x:f>
      </x:c>
      <x:c r="K922" s="0" t="s"/>
    </x:row>
    <x:row r="923" spans="1:27">
      <x:c r="D923" s="39" t="s">
        <x:v>314</x:v>
      </x:c>
      <x:c r="E923" s="0" t="s"/>
      <x:c r="H923" s="0" t="s"/>
      <x:c r="K923" s="38">
        <x:f>SUM(J921:J922)</x:f>
      </x:c>
    </x:row>
    <x:row r="924" spans="1:27">
      <x:c r="B924" s="12" t="s">
        <x:v>319</x:v>
      </x:c>
      <x:c r="E924" s="0" t="s"/>
      <x:c r="H924" s="0" t="s"/>
      <x:c r="K924" s="0" t="s"/>
    </x:row>
    <x:row r="925" spans="1:27">
      <x:c r="B925" s="0" t="s">
        <x:v>619</x:v>
      </x:c>
      <x:c r="C925" s="0" t="s">
        <x:v>323</x:v>
      </x:c>
      <x:c r="D925" s="0" t="s">
        <x:v>620</x:v>
      </x:c>
      <x:c r="E925" s="37" t="n">
        <x:v>0.3978</x:v>
      </x:c>
      <x:c r="G925" s="0" t="s">
        <x:v>312</x:v>
      </x:c>
      <x:c r="H925" s="38" t="n">
        <x:v>3.83</x:v>
      </x:c>
      <x:c r="I925" s="0" t="s">
        <x:v>313</x:v>
      </x:c>
      <x:c r="J925" s="38">
        <x:f>ROUND(E925* H925,2)</x:f>
      </x:c>
      <x:c r="K925" s="0" t="s"/>
    </x:row>
    <x:row r="926" spans="1:27">
      <x:c r="B926" s="0" t="s">
        <x:v>394</x:v>
      </x:c>
      <x:c r="C926" s="0" t="s">
        <x:v>323</x:v>
      </x:c>
      <x:c r="D926" s="0" t="s">
        <x:v>395</x:v>
      </x:c>
      <x:c r="E926" s="37" t="n">
        <x:v>0.153</x:v>
      </x:c>
      <x:c r="G926" s="0" t="s">
        <x:v>312</x:v>
      </x:c>
      <x:c r="H926" s="38" t="n">
        <x:v>4.92</x:v>
      </x:c>
      <x:c r="I926" s="0" t="s">
        <x:v>313</x:v>
      </x:c>
      <x:c r="J926" s="38">
        <x:f>ROUND(E926* H926,2)</x:f>
      </x:c>
      <x:c r="K926" s="0" t="s"/>
    </x:row>
    <x:row r="927" spans="1:27">
      <x:c r="D927" s="39" t="s">
        <x:v>330</x:v>
      </x:c>
      <x:c r="E927" s="0" t="s"/>
      <x:c r="H927" s="0" t="s"/>
      <x:c r="K927" s="38">
        <x:f>SUM(J925:J926)</x:f>
      </x:c>
    </x:row>
    <x:row r="928" spans="1:27">
      <x:c r="E928" s="0" t="s"/>
      <x:c r="H928" s="0" t="s"/>
      <x:c r="K928" s="0" t="s"/>
    </x:row>
    <x:row r="929" spans="1:27">
      <x:c r="D929" s="39" t="s">
        <x:v>331</x:v>
      </x:c>
      <x:c r="E929" s="0" t="s"/>
      <x:c r="H929" s="0" t="n">
        <x:v>1.5</x:v>
      </x:c>
      <x:c r="I929" s="0" t="s">
        <x:v>332</x:v>
      </x:c>
      <x:c r="J929" s="0">
        <x:f>ROUND(H929/100*K923,2)</x:f>
      </x:c>
      <x:c r="K929" s="0" t="s"/>
    </x:row>
    <x:row r="930" spans="1:27">
      <x:c r="D930" s="39" t="s">
        <x:v>333</x:v>
      </x:c>
      <x:c r="E930" s="0" t="s"/>
      <x:c r="H930" s="0" t="s"/>
      <x:c r="K930" s="40">
        <x:f>SUM(J920:J929)</x:f>
      </x:c>
    </x:row>
    <x:row r="931" spans="1:27">
      <x:c r="D931" s="39" t="s">
        <x:v>334</x:v>
      </x:c>
      <x:c r="E931" s="0" t="s"/>
      <x:c r="H931" s="0" t="n">
        <x:v>10</x:v>
      </x:c>
      <x:c r="I931" s="0" t="s">
        <x:v>332</x:v>
      </x:c>
      <x:c r="K931" s="38">
        <x:f>ROUND(H931/100*K930,2)</x:f>
      </x:c>
    </x:row>
    <x:row r="932" spans="1:27">
      <x:c r="D932" s="39" t="s">
        <x:v>335</x:v>
      </x:c>
      <x:c r="E932" s="0" t="s"/>
      <x:c r="H932" s="0" t="s"/>
      <x:c r="K932" s="40">
        <x:f>SUM(K930:K931)</x:f>
      </x:c>
    </x:row>
    <x:row r="934" spans="1:27" customFormat="1" ht="45" customHeight="1">
      <x:c r="A934" s="31" t="s">
        <x:v>622</x:v>
      </x:c>
      <x:c r="B934" s="31" t="s">
        <x:v>124</x:v>
      </x:c>
      <x:c r="C934" s="32" t="s">
        <x:v>23</x:v>
      </x:c>
      <x:c r="D934" s="33" t="s">
        <x:v>125</x:v>
      </x:c>
      <x:c r="E934" s="32" t="s"/>
      <x:c r="F934" s="32" t="s"/>
      <x:c r="G934" s="32" t="s"/>
      <x:c r="H934" s="34" t="s">
        <x:v>307</x:v>
      </x:c>
      <x:c r="I934" s="35" t="n">
        <x:v>1</x:v>
      </x:c>
      <x:c r="J934" s="32" t="s"/>
      <x:c r="K934" s="36">
        <x:f>ROUND(K947,2)</x:f>
      </x:c>
      <x:c r="L934" s="32" t="s"/>
      <x:c r="M934" s="32" t="s"/>
      <x:c r="N934" s="32" t="s"/>
      <x:c r="O934" s="32" t="s"/>
      <x:c r="P934" s="32" t="s"/>
      <x:c r="Q934" s="32" t="s"/>
      <x:c r="R934" s="32" t="s"/>
      <x:c r="S934" s="32" t="s"/>
      <x:c r="T934" s="32" t="s"/>
      <x:c r="U934" s="32" t="s"/>
      <x:c r="V934" s="32" t="s"/>
      <x:c r="W934" s="32" t="s"/>
      <x:c r="X934" s="32" t="s"/>
      <x:c r="Y934" s="32" t="s"/>
      <x:c r="Z934" s="32" t="s"/>
      <x:c r="AA934" s="32" t="s"/>
    </x:row>
    <x:row r="935" spans="1:27">
      <x:c r="B935" s="12" t="s">
        <x:v>308</x:v>
      </x:c>
    </x:row>
    <x:row r="936" spans="1:27">
      <x:c r="B936" s="0" t="s">
        <x:v>392</x:v>
      </x:c>
      <x:c r="C936" s="0" t="s">
        <x:v>290</x:v>
      </x:c>
      <x:c r="D936" s="0" t="s">
        <x:v>393</x:v>
      </x:c>
      <x:c r="E936" s="37" t="n">
        <x:v>0.017</x:v>
      </x:c>
      <x:c r="F936" s="0" t="s">
        <x:v>311</x:v>
      </x:c>
      <x:c r="G936" s="0" t="s">
        <x:v>312</x:v>
      </x:c>
      <x:c r="H936" s="38" t="n">
        <x:v>27.13</x:v>
      </x:c>
      <x:c r="I936" s="0" t="s">
        <x:v>313</x:v>
      </x:c>
      <x:c r="J936" s="38">
        <x:f>ROUND(E936/I934* H936,2)</x:f>
      </x:c>
      <x:c r="K936" s="0" t="s"/>
    </x:row>
    <x:row r="937" spans="1:27">
      <x:c r="B937" s="0" t="s">
        <x:v>354</x:v>
      </x:c>
      <x:c r="C937" s="0" t="s">
        <x:v>290</x:v>
      </x:c>
      <x:c r="D937" s="0" t="s">
        <x:v>355</x:v>
      </x:c>
      <x:c r="E937" s="37" t="n">
        <x:v>0.07</x:v>
      </x:c>
      <x:c r="F937" s="0" t="s">
        <x:v>311</x:v>
      </x:c>
      <x:c r="G937" s="0" t="s">
        <x:v>312</x:v>
      </x:c>
      <x:c r="H937" s="38" t="n">
        <x:v>30.56</x:v>
      </x:c>
      <x:c r="I937" s="0" t="s">
        <x:v>313</x:v>
      </x:c>
      <x:c r="J937" s="38">
        <x:f>ROUND(E937/I934* H937,2)</x:f>
      </x:c>
      <x:c r="K937" s="0" t="s"/>
    </x:row>
    <x:row r="938" spans="1:27">
      <x:c r="D938" s="39" t="s">
        <x:v>314</x:v>
      </x:c>
      <x:c r="E938" s="0" t="s"/>
      <x:c r="H938" s="0" t="s"/>
      <x:c r="K938" s="38">
        <x:f>SUM(J936:J937)</x:f>
      </x:c>
    </x:row>
    <x:row r="939" spans="1:27">
      <x:c r="B939" s="12" t="s">
        <x:v>319</x:v>
      </x:c>
      <x:c r="E939" s="0" t="s"/>
      <x:c r="H939" s="0" t="s"/>
      <x:c r="K939" s="0" t="s"/>
    </x:row>
    <x:row r="940" spans="1:27">
      <x:c r="B940" s="0" t="s">
        <x:v>396</x:v>
      </x:c>
      <x:c r="C940" s="0" t="s">
        <x:v>323</x:v>
      </x:c>
      <x:c r="D940" s="0" t="s">
        <x:v>397</x:v>
      </x:c>
      <x:c r="E940" s="37" t="n">
        <x:v>0.0612</x:v>
      </x:c>
      <x:c r="G940" s="0" t="s">
        <x:v>312</x:v>
      </x:c>
      <x:c r="H940" s="38" t="n">
        <x:v>15.62</x:v>
      </x:c>
      <x:c r="I940" s="0" t="s">
        <x:v>313</x:v>
      </x:c>
      <x:c r="J940" s="38">
        <x:f>ROUND(E940* H940,2)</x:f>
      </x:c>
      <x:c r="K940" s="0" t="s"/>
    </x:row>
    <x:row r="941" spans="1:27">
      <x:c r="B941" s="0" t="s">
        <x:v>623</x:v>
      </x:c>
      <x:c r="C941" s="0" t="s">
        <x:v>323</x:v>
      </x:c>
      <x:c r="D941" s="0" t="s">
        <x:v>624</x:v>
      </x:c>
      <x:c r="E941" s="37" t="n">
        <x:v>0.0459</x:v>
      </x:c>
      <x:c r="G941" s="0" t="s">
        <x:v>312</x:v>
      </x:c>
      <x:c r="H941" s="38" t="n">
        <x:v>11.98</x:v>
      </x:c>
      <x:c r="I941" s="0" t="s">
        <x:v>313</x:v>
      </x:c>
      <x:c r="J941" s="38">
        <x:f>ROUND(E941* H941,2)</x:f>
      </x:c>
      <x:c r="K941" s="0" t="s"/>
    </x:row>
    <x:row r="942" spans="1:27">
      <x:c r="D942" s="39" t="s">
        <x:v>330</x:v>
      </x:c>
      <x:c r="E942" s="0" t="s"/>
      <x:c r="H942" s="0" t="s"/>
      <x:c r="K942" s="38">
        <x:f>SUM(J940:J941)</x:f>
      </x:c>
    </x:row>
    <x:row r="943" spans="1:27">
      <x:c r="E943" s="0" t="s"/>
      <x:c r="H943" s="0" t="s"/>
      <x:c r="K943" s="0" t="s"/>
    </x:row>
    <x:row r="944" spans="1:27">
      <x:c r="D944" s="39" t="s">
        <x:v>331</x:v>
      </x:c>
      <x:c r="E944" s="0" t="s"/>
      <x:c r="H944" s="0" t="n">
        <x:v>1.5</x:v>
      </x:c>
      <x:c r="I944" s="0" t="s">
        <x:v>332</x:v>
      </x:c>
      <x:c r="J944" s="0">
        <x:f>ROUND(H944/100*K938,2)</x:f>
      </x:c>
      <x:c r="K944" s="0" t="s"/>
    </x:row>
    <x:row r="945" spans="1:27">
      <x:c r="D945" s="39" t="s">
        <x:v>333</x:v>
      </x:c>
      <x:c r="E945" s="0" t="s"/>
      <x:c r="H945" s="0" t="s"/>
      <x:c r="K945" s="40">
        <x:f>SUM(J935:J944)</x:f>
      </x:c>
    </x:row>
    <x:row r="946" spans="1:27">
      <x:c r="D946" s="39" t="s">
        <x:v>334</x:v>
      </x:c>
      <x:c r="E946" s="0" t="s"/>
      <x:c r="H946" s="0" t="n">
        <x:v>10</x:v>
      </x:c>
      <x:c r="I946" s="0" t="s">
        <x:v>332</x:v>
      </x:c>
      <x:c r="K946" s="38">
        <x:f>ROUND(H946/100*K945,2)</x:f>
      </x:c>
    </x:row>
    <x:row r="947" spans="1:27">
      <x:c r="D947" s="39" t="s">
        <x:v>335</x:v>
      </x:c>
      <x:c r="E947" s="0" t="s"/>
      <x:c r="H947" s="0" t="s"/>
      <x:c r="K947" s="40">
        <x:f>SUM(K945:K946)</x:f>
      </x:c>
    </x:row>
    <x:row r="949" spans="1:27" customFormat="1" ht="45" customHeight="1">
      <x:c r="A949" s="31" t="s">
        <x:v>625</x:v>
      </x:c>
      <x:c r="B949" s="31" t="s">
        <x:v>153</x:v>
      </x:c>
      <x:c r="C949" s="32" t="s">
        <x:v>14</x:v>
      </x:c>
      <x:c r="D949" s="33" t="s">
        <x:v>154</x:v>
      </x:c>
      <x:c r="E949" s="32" t="s"/>
      <x:c r="F949" s="32" t="s"/>
      <x:c r="G949" s="32" t="s"/>
      <x:c r="H949" s="34" t="s">
        <x:v>307</x:v>
      </x:c>
      <x:c r="I949" s="35" t="n">
        <x:v>1</x:v>
      </x:c>
      <x:c r="J949" s="32" t="s"/>
      <x:c r="K949" s="36">
        <x:f>ROUND(K961,2)</x:f>
      </x:c>
      <x:c r="L949" s="32" t="s"/>
      <x:c r="M949" s="32" t="s"/>
      <x:c r="N949" s="32" t="s"/>
      <x:c r="O949" s="32" t="s"/>
      <x:c r="P949" s="32" t="s"/>
      <x:c r="Q949" s="32" t="s"/>
      <x:c r="R949" s="32" t="s"/>
      <x:c r="S949" s="32" t="s"/>
      <x:c r="T949" s="32" t="s"/>
      <x:c r="U949" s="32" t="s"/>
      <x:c r="V949" s="32" t="s"/>
      <x:c r="W949" s="32" t="s"/>
      <x:c r="X949" s="32" t="s"/>
      <x:c r="Y949" s="32" t="s"/>
      <x:c r="Z949" s="32" t="s"/>
      <x:c r="AA949" s="32" t="s"/>
    </x:row>
    <x:row r="950" spans="1:27">
      <x:c r="B950" s="12" t="s">
        <x:v>308</x:v>
      </x:c>
    </x:row>
    <x:row r="951" spans="1:27">
      <x:c r="B951" s="0" t="s">
        <x:v>354</x:v>
      </x:c>
      <x:c r="C951" s="0" t="s">
        <x:v>290</x:v>
      </x:c>
      <x:c r="D951" s="0" t="s">
        <x:v>355</x:v>
      </x:c>
      <x:c r="E951" s="37" t="n">
        <x:v>0.18</x:v>
      </x:c>
      <x:c r="F951" s="0" t="s">
        <x:v>311</x:v>
      </x:c>
      <x:c r="G951" s="0" t="s">
        <x:v>312</x:v>
      </x:c>
      <x:c r="H951" s="38" t="n">
        <x:v>30.56</x:v>
      </x:c>
      <x:c r="I951" s="0" t="s">
        <x:v>313</x:v>
      </x:c>
      <x:c r="J951" s="38">
        <x:f>ROUND(E951/I949* H951,2)</x:f>
      </x:c>
      <x:c r="K951" s="0" t="s"/>
    </x:row>
    <x:row r="952" spans="1:27">
      <x:c r="B952" s="0" t="s">
        <x:v>392</x:v>
      </x:c>
      <x:c r="C952" s="0" t="s">
        <x:v>290</x:v>
      </x:c>
      <x:c r="D952" s="0" t="s">
        <x:v>393</x:v>
      </x:c>
      <x:c r="E952" s="37" t="n">
        <x:v>0.018</x:v>
      </x:c>
      <x:c r="F952" s="0" t="s">
        <x:v>311</x:v>
      </x:c>
      <x:c r="G952" s="0" t="s">
        <x:v>312</x:v>
      </x:c>
      <x:c r="H952" s="38" t="n">
        <x:v>27.13</x:v>
      </x:c>
      <x:c r="I952" s="0" t="s">
        <x:v>313</x:v>
      </x:c>
      <x:c r="J952" s="38">
        <x:f>ROUND(E952/I949* H952,2)</x:f>
      </x:c>
      <x:c r="K952" s="0" t="s"/>
    </x:row>
    <x:row r="953" spans="1:27">
      <x:c r="D953" s="39" t="s">
        <x:v>314</x:v>
      </x:c>
      <x:c r="E953" s="0" t="s"/>
      <x:c r="H953" s="0" t="s"/>
      <x:c r="K953" s="38">
        <x:f>SUM(J951:J952)</x:f>
      </x:c>
    </x:row>
    <x:row r="954" spans="1:27">
      <x:c r="B954" s="12" t="s">
        <x:v>319</x:v>
      </x:c>
      <x:c r="E954" s="0" t="s"/>
      <x:c r="H954" s="0" t="s"/>
      <x:c r="K954" s="0" t="s"/>
    </x:row>
    <x:row r="955" spans="1:27">
      <x:c r="B955" s="0" t="s">
        <x:v>626</x:v>
      </x:c>
      <x:c r="C955" s="0" t="s">
        <x:v>323</x:v>
      </x:c>
      <x:c r="D955" s="0" t="s">
        <x:v>627</x:v>
      </x:c>
      <x:c r="E955" s="37" t="n">
        <x:v>0.255</x:v>
      </x:c>
      <x:c r="G955" s="0" t="s">
        <x:v>312</x:v>
      </x:c>
      <x:c r="H955" s="38" t="n">
        <x:v>9.41</x:v>
      </x:c>
      <x:c r="I955" s="0" t="s">
        <x:v>313</x:v>
      </x:c>
      <x:c r="J955" s="38">
        <x:f>ROUND(E955* H955,2)</x:f>
      </x:c>
      <x:c r="K955" s="0" t="s"/>
    </x:row>
    <x:row r="956" spans="1:27">
      <x:c r="D956" s="39" t="s">
        <x:v>330</x:v>
      </x:c>
      <x:c r="E956" s="0" t="s"/>
      <x:c r="H956" s="0" t="s"/>
      <x:c r="K956" s="38">
        <x:f>SUM(J955:J955)</x:f>
      </x:c>
    </x:row>
    <x:row r="957" spans="1:27">
      <x:c r="E957" s="0" t="s"/>
      <x:c r="H957" s="0" t="s"/>
      <x:c r="K957" s="0" t="s"/>
    </x:row>
    <x:row r="958" spans="1:27">
      <x:c r="D958" s="39" t="s">
        <x:v>331</x:v>
      </x:c>
      <x:c r="E958" s="0" t="s"/>
      <x:c r="H958" s="0" t="n">
        <x:v>1.5</x:v>
      </x:c>
      <x:c r="I958" s="0" t="s">
        <x:v>332</x:v>
      </x:c>
      <x:c r="J958" s="0">
        <x:f>ROUND(H958/100*K953,2)</x:f>
      </x:c>
      <x:c r="K958" s="0" t="s"/>
    </x:row>
    <x:row r="959" spans="1:27">
      <x:c r="D959" s="39" t="s">
        <x:v>333</x:v>
      </x:c>
      <x:c r="E959" s="0" t="s"/>
      <x:c r="H959" s="0" t="s"/>
      <x:c r="K959" s="40">
        <x:f>SUM(J950:J958)</x:f>
      </x:c>
    </x:row>
    <x:row r="960" spans="1:27">
      <x:c r="D960" s="39" t="s">
        <x:v>334</x:v>
      </x:c>
      <x:c r="E960" s="0" t="s"/>
      <x:c r="H960" s="0" t="n">
        <x:v>10</x:v>
      </x:c>
      <x:c r="I960" s="0" t="s">
        <x:v>332</x:v>
      </x:c>
      <x:c r="K960" s="38">
        <x:f>ROUND(H960/100*K959,2)</x:f>
      </x:c>
    </x:row>
    <x:row r="961" spans="1:27">
      <x:c r="D961" s="39" t="s">
        <x:v>335</x:v>
      </x:c>
      <x:c r="E961" s="0" t="s"/>
      <x:c r="H961" s="0" t="s"/>
      <x:c r="K961" s="40">
        <x:f>SUM(K959:K960)</x:f>
      </x:c>
    </x:row>
    <x:row r="963" spans="1:27" customFormat="1" ht="45" customHeight="1">
      <x:c r="A963" s="31" t="s">
        <x:v>628</x:v>
      </x:c>
      <x:c r="B963" s="31" t="s">
        <x:v>144</x:v>
      </x:c>
      <x:c r="C963" s="32" t="s">
        <x:v>23</x:v>
      </x:c>
      <x:c r="D963" s="33" t="s">
        <x:v>145</x:v>
      </x:c>
      <x:c r="E963" s="32" t="s"/>
      <x:c r="F963" s="32" t="s"/>
      <x:c r="G963" s="32" t="s"/>
      <x:c r="H963" s="34" t="s">
        <x:v>307</x:v>
      </x:c>
      <x:c r="I963" s="35" t="n">
        <x:v>1</x:v>
      </x:c>
      <x:c r="J963" s="32" t="s"/>
      <x:c r="K963" s="36">
        <x:f>ROUND(K976,2)</x:f>
      </x:c>
      <x:c r="L963" s="32" t="s"/>
      <x:c r="M963" s="32" t="s"/>
      <x:c r="N963" s="32" t="s"/>
      <x:c r="O963" s="32" t="s"/>
      <x:c r="P963" s="32" t="s"/>
      <x:c r="Q963" s="32" t="s"/>
      <x:c r="R963" s="32" t="s"/>
      <x:c r="S963" s="32" t="s"/>
      <x:c r="T963" s="32" t="s"/>
      <x:c r="U963" s="32" t="s"/>
      <x:c r="V963" s="32" t="s"/>
      <x:c r="W963" s="32" t="s"/>
      <x:c r="X963" s="32" t="s"/>
      <x:c r="Y963" s="32" t="s"/>
      <x:c r="Z963" s="32" t="s"/>
      <x:c r="AA963" s="32" t="s"/>
    </x:row>
    <x:row r="964" spans="1:27">
      <x:c r="B964" s="12" t="s">
        <x:v>308</x:v>
      </x:c>
    </x:row>
    <x:row r="965" spans="1:27">
      <x:c r="B965" s="0" t="s">
        <x:v>360</x:v>
      </x:c>
      <x:c r="C965" s="0" t="s">
        <x:v>290</x:v>
      </x:c>
      <x:c r="D965" s="0" t="s">
        <x:v>361</x:v>
      </x:c>
      <x:c r="E965" s="37" t="n">
        <x:v>0.25</x:v>
      </x:c>
      <x:c r="F965" s="0" t="s">
        <x:v>311</x:v>
      </x:c>
      <x:c r="G965" s="0" t="s">
        <x:v>312</x:v>
      </x:c>
      <x:c r="H965" s="38" t="n">
        <x:v>30.56</x:v>
      </x:c>
      <x:c r="I965" s="0" t="s">
        <x:v>313</x:v>
      </x:c>
      <x:c r="J965" s="38">
        <x:f>ROUND(E965/I963* H965,2)</x:f>
      </x:c>
      <x:c r="K965" s="0" t="s"/>
    </x:row>
    <x:row r="966" spans="1:27">
      <x:c r="B966" s="0" t="s">
        <x:v>594</x:v>
      </x:c>
      <x:c r="C966" s="0" t="s">
        <x:v>290</x:v>
      </x:c>
      <x:c r="D966" s="0" t="s">
        <x:v>595</x:v>
      </x:c>
      <x:c r="E966" s="37" t="n">
        <x:v>0.125</x:v>
      </x:c>
      <x:c r="F966" s="0" t="s">
        <x:v>311</x:v>
      </x:c>
      <x:c r="G966" s="0" t="s">
        <x:v>312</x:v>
      </x:c>
      <x:c r="H966" s="38" t="n">
        <x:v>27.13</x:v>
      </x:c>
      <x:c r="I966" s="0" t="s">
        <x:v>313</x:v>
      </x:c>
      <x:c r="J966" s="38">
        <x:f>ROUND(E966/I963* H966,2)</x:f>
      </x:c>
      <x:c r="K966" s="0" t="s"/>
    </x:row>
    <x:row r="967" spans="1:27">
      <x:c r="D967" s="39" t="s">
        <x:v>314</x:v>
      </x:c>
      <x:c r="E967" s="0" t="s"/>
      <x:c r="H967" s="0" t="s"/>
      <x:c r="K967" s="38">
        <x:f>SUM(J965:J966)</x:f>
      </x:c>
    </x:row>
    <x:row r="968" spans="1:27">
      <x:c r="B968" s="12" t="s">
        <x:v>319</x:v>
      </x:c>
      <x:c r="E968" s="0" t="s"/>
      <x:c r="H968" s="0" t="s"/>
      <x:c r="K968" s="0" t="s"/>
    </x:row>
    <x:row r="969" spans="1:27">
      <x:c r="B969" s="0" t="s">
        <x:v>629</x:v>
      </x:c>
      <x:c r="C969" s="0" t="s">
        <x:v>23</x:v>
      </x:c>
      <x:c r="D969" s="0" t="s">
        <x:v>630</x:v>
      </x:c>
      <x:c r="E969" s="37" t="n">
        <x:v>1.071</x:v>
      </x:c>
      <x:c r="G969" s="0" t="s">
        <x:v>312</x:v>
      </x:c>
      <x:c r="H969" s="38" t="n">
        <x:v>6.11</x:v>
      </x:c>
      <x:c r="I969" s="0" t="s">
        <x:v>313</x:v>
      </x:c>
      <x:c r="J969" s="38">
        <x:f>ROUND(E969* H969,2)</x:f>
      </x:c>
      <x:c r="K969" s="0" t="s"/>
    </x:row>
    <x:row r="970" spans="1:27">
      <x:c r="B970" s="0" t="s">
        <x:v>631</x:v>
      </x:c>
      <x:c r="C970" s="0" t="s">
        <x:v>73</x:v>
      </x:c>
      <x:c r="D970" s="0" t="s">
        <x:v>632</x:v>
      </x:c>
      <x:c r="E970" s="37" t="n">
        <x:v>6</x:v>
      </x:c>
      <x:c r="G970" s="0" t="s">
        <x:v>312</x:v>
      </x:c>
      <x:c r="H970" s="38" t="n">
        <x:v>0.18</x:v>
      </x:c>
      <x:c r="I970" s="0" t="s">
        <x:v>313</x:v>
      </x:c>
      <x:c r="J970" s="38">
        <x:f>ROUND(E970* H970,2)</x:f>
      </x:c>
      <x:c r="K970" s="0" t="s"/>
    </x:row>
    <x:row r="971" spans="1:27">
      <x:c r="D971" s="39" t="s">
        <x:v>330</x:v>
      </x:c>
      <x:c r="E971" s="0" t="s"/>
      <x:c r="H971" s="0" t="s"/>
      <x:c r="K971" s="38">
        <x:f>SUM(J969:J970)</x:f>
      </x:c>
    </x:row>
    <x:row r="972" spans="1:27">
      <x:c r="E972" s="0" t="s"/>
      <x:c r="H972" s="0" t="s"/>
      <x:c r="K972" s="0" t="s"/>
    </x:row>
    <x:row r="973" spans="1:27">
      <x:c r="D973" s="39" t="s">
        <x:v>331</x:v>
      </x:c>
      <x:c r="E973" s="0" t="s"/>
      <x:c r="H973" s="0" t="n">
        <x:v>1.5</x:v>
      </x:c>
      <x:c r="I973" s="0" t="s">
        <x:v>332</x:v>
      </x:c>
      <x:c r="J973" s="0">
        <x:f>ROUND(H973/100*K967,2)</x:f>
      </x:c>
      <x:c r="K973" s="0" t="s"/>
    </x:row>
    <x:row r="974" spans="1:27">
      <x:c r="D974" s="39" t="s">
        <x:v>333</x:v>
      </x:c>
      <x:c r="E974" s="0" t="s"/>
      <x:c r="H974" s="0" t="s"/>
      <x:c r="K974" s="40">
        <x:f>SUM(J964:J973)</x:f>
      </x:c>
    </x:row>
    <x:row r="975" spans="1:27">
      <x:c r="D975" s="39" t="s">
        <x:v>334</x:v>
      </x:c>
      <x:c r="E975" s="0" t="s"/>
      <x:c r="H975" s="0" t="n">
        <x:v>10</x:v>
      </x:c>
      <x:c r="I975" s="0" t="s">
        <x:v>332</x:v>
      </x:c>
      <x:c r="K975" s="38">
        <x:f>ROUND(H975/100*K974,2)</x:f>
      </x:c>
    </x:row>
    <x:row r="976" spans="1:27">
      <x:c r="D976" s="39" t="s">
        <x:v>335</x:v>
      </x:c>
      <x:c r="E976" s="0" t="s"/>
      <x:c r="H976" s="0" t="s"/>
      <x:c r="K976" s="40">
        <x:f>SUM(K974:K975)</x:f>
      </x:c>
    </x:row>
    <x:row r="978" spans="1:27" customFormat="1" ht="45" customHeight="1">
      <x:c r="A978" s="31" t="s">
        <x:v>633</x:v>
      </x:c>
      <x:c r="B978" s="31" t="s">
        <x:v>148</x:v>
      </x:c>
      <x:c r="C978" s="32" t="s">
        <x:v>23</x:v>
      </x:c>
      <x:c r="D978" s="33" t="s">
        <x:v>149</x:v>
      </x:c>
      <x:c r="E978" s="32" t="s"/>
      <x:c r="F978" s="32" t="s"/>
      <x:c r="G978" s="32" t="s"/>
      <x:c r="H978" s="34" t="s">
        <x:v>307</x:v>
      </x:c>
      <x:c r="I978" s="35" t="n">
        <x:v>1</x:v>
      </x:c>
      <x:c r="J978" s="32" t="s"/>
      <x:c r="K978" s="36">
        <x:f>ROUND(K990,2)</x:f>
      </x:c>
      <x:c r="L978" s="32" t="s"/>
      <x:c r="M978" s="32" t="s"/>
      <x:c r="N978" s="32" t="s"/>
      <x:c r="O978" s="32" t="s"/>
      <x:c r="P978" s="32" t="s"/>
      <x:c r="Q978" s="32" t="s"/>
      <x:c r="R978" s="32" t="s"/>
      <x:c r="S978" s="32" t="s"/>
      <x:c r="T978" s="32" t="s"/>
      <x:c r="U978" s="32" t="s"/>
      <x:c r="V978" s="32" t="s"/>
      <x:c r="W978" s="32" t="s"/>
      <x:c r="X978" s="32" t="s"/>
      <x:c r="Y978" s="32" t="s"/>
      <x:c r="Z978" s="32" t="s"/>
      <x:c r="AA978" s="32" t="s"/>
    </x:row>
    <x:row r="979" spans="1:27">
      <x:c r="B979" s="12" t="s">
        <x:v>308</x:v>
      </x:c>
    </x:row>
    <x:row r="980" spans="1:27">
      <x:c r="B980" s="0" t="s">
        <x:v>440</x:v>
      </x:c>
      <x:c r="C980" s="0" t="s">
        <x:v>290</x:v>
      </x:c>
      <x:c r="D980" s="0" t="s">
        <x:v>441</x:v>
      </x:c>
      <x:c r="E980" s="37" t="n">
        <x:v>0.15</x:v>
      </x:c>
      <x:c r="F980" s="0" t="s">
        <x:v>311</x:v>
      </x:c>
      <x:c r="G980" s="0" t="s">
        <x:v>312</x:v>
      </x:c>
      <x:c r="H980" s="38" t="n">
        <x:v>28.1</x:v>
      </x:c>
      <x:c r="I980" s="0" t="s">
        <x:v>313</x:v>
      </x:c>
      <x:c r="J980" s="38">
        <x:f>ROUND(E980/I978* H980,2)</x:f>
      </x:c>
      <x:c r="K980" s="0" t="s"/>
    </x:row>
    <x:row r="981" spans="1:27">
      <x:c r="B981" s="0" t="s">
        <x:v>442</x:v>
      </x:c>
      <x:c r="C981" s="0" t="s">
        <x:v>290</x:v>
      </x:c>
      <x:c r="D981" s="0" t="s">
        <x:v>443</x:v>
      </x:c>
      <x:c r="E981" s="37" t="n">
        <x:v>0.075</x:v>
      </x:c>
      <x:c r="F981" s="0" t="s">
        <x:v>311</x:v>
      </x:c>
      <x:c r="G981" s="0" t="s">
        <x:v>312</x:v>
      </x:c>
      <x:c r="H981" s="38" t="n">
        <x:v>24.14</x:v>
      </x:c>
      <x:c r="I981" s="0" t="s">
        <x:v>313</x:v>
      </x:c>
      <x:c r="J981" s="38">
        <x:f>ROUND(E981/I978* H981,2)</x:f>
      </x:c>
      <x:c r="K981" s="0" t="s"/>
    </x:row>
    <x:row r="982" spans="1:27">
      <x:c r="D982" s="39" t="s">
        <x:v>314</x:v>
      </x:c>
      <x:c r="E982" s="0" t="s"/>
      <x:c r="H982" s="0" t="s"/>
      <x:c r="K982" s="38">
        <x:f>SUM(J980:J981)</x:f>
      </x:c>
    </x:row>
    <x:row r="983" spans="1:27">
      <x:c r="B983" s="12" t="s">
        <x:v>319</x:v>
      </x:c>
      <x:c r="E983" s="0" t="s"/>
      <x:c r="H983" s="0" t="s"/>
      <x:c r="K983" s="0" t="s"/>
    </x:row>
    <x:row r="984" spans="1:27">
      <x:c r="B984" s="0" t="s">
        <x:v>634</x:v>
      </x:c>
      <x:c r="C984" s="0" t="s">
        <x:v>589</x:v>
      </x:c>
      <x:c r="D984" s="0" t="s">
        <x:v>635</x:v>
      </x:c>
      <x:c r="E984" s="37" t="n">
        <x:v>0.084</x:v>
      </x:c>
      <x:c r="G984" s="0" t="s">
        <x:v>312</x:v>
      </x:c>
      <x:c r="H984" s="38" t="n">
        <x:v>13.44</x:v>
      </x:c>
      <x:c r="I984" s="0" t="s">
        <x:v>313</x:v>
      </x:c>
      <x:c r="J984" s="38">
        <x:f>ROUND(E984* H984,2)</x:f>
      </x:c>
      <x:c r="K984" s="0" t="s"/>
    </x:row>
    <x:row r="985" spans="1:27">
      <x:c r="D985" s="39" t="s">
        <x:v>330</x:v>
      </x:c>
      <x:c r="E985" s="0" t="s"/>
      <x:c r="H985" s="0" t="s"/>
      <x:c r="K985" s="38">
        <x:f>SUM(J984:J984)</x:f>
      </x:c>
    </x:row>
    <x:row r="986" spans="1:27">
      <x:c r="E986" s="0" t="s"/>
      <x:c r="H986" s="0" t="s"/>
      <x:c r="K986" s="0" t="s"/>
    </x:row>
    <x:row r="987" spans="1:27">
      <x:c r="D987" s="39" t="s">
        <x:v>331</x:v>
      </x:c>
      <x:c r="E987" s="0" t="s"/>
      <x:c r="H987" s="0" t="n">
        <x:v>1.5</x:v>
      </x:c>
      <x:c r="I987" s="0" t="s">
        <x:v>332</x:v>
      </x:c>
      <x:c r="J987" s="0">
        <x:f>ROUND(H987/100*K982,2)</x:f>
      </x:c>
      <x:c r="K987" s="0" t="s"/>
    </x:row>
    <x:row r="988" spans="1:27">
      <x:c r="D988" s="39" t="s">
        <x:v>333</x:v>
      </x:c>
      <x:c r="E988" s="0" t="s"/>
      <x:c r="H988" s="0" t="s"/>
      <x:c r="K988" s="40">
        <x:f>SUM(J979:J987)</x:f>
      </x:c>
    </x:row>
    <x:row r="989" spans="1:27">
      <x:c r="D989" s="39" t="s">
        <x:v>334</x:v>
      </x:c>
      <x:c r="E989" s="0" t="s"/>
      <x:c r="H989" s="0" t="n">
        <x:v>10</x:v>
      </x:c>
      <x:c r="I989" s="0" t="s">
        <x:v>332</x:v>
      </x:c>
      <x:c r="K989" s="38">
        <x:f>ROUND(H989/100*K988,2)</x:f>
      </x:c>
    </x:row>
    <x:row r="990" spans="1:27">
      <x:c r="D990" s="39" t="s">
        <x:v>335</x:v>
      </x:c>
      <x:c r="E990" s="0" t="s"/>
      <x:c r="H990" s="0" t="s"/>
      <x:c r="K990" s="40">
        <x:f>SUM(K988:K989)</x:f>
      </x:c>
    </x:row>
    <x:row r="992" spans="1:27" customFormat="1" ht="45" customHeight="1">
      <x:c r="A992" s="31" t="s">
        <x:v>636</x:v>
      </x:c>
      <x:c r="B992" s="31" t="s">
        <x:v>115</x:v>
      </x:c>
      <x:c r="C992" s="32" t="s">
        <x:v>23</x:v>
      </x:c>
      <x:c r="D992" s="33" t="s">
        <x:v>116</x:v>
      </x:c>
      <x:c r="E992" s="32" t="s"/>
      <x:c r="F992" s="32" t="s"/>
      <x:c r="G992" s="32" t="s"/>
      <x:c r="H992" s="34" t="s">
        <x:v>307</x:v>
      </x:c>
      <x:c r="I992" s="35" t="n">
        <x:v>1</x:v>
      </x:c>
      <x:c r="J992" s="32" t="s"/>
      <x:c r="K992" s="36">
        <x:f>ROUND(K1006,2)</x:f>
      </x:c>
      <x:c r="L992" s="32" t="s"/>
      <x:c r="M992" s="32" t="s"/>
      <x:c r="N992" s="32" t="s"/>
      <x:c r="O992" s="32" t="s"/>
      <x:c r="P992" s="32" t="s"/>
      <x:c r="Q992" s="32" t="s"/>
      <x:c r="R992" s="32" t="s"/>
      <x:c r="S992" s="32" t="s"/>
      <x:c r="T992" s="32" t="s"/>
      <x:c r="U992" s="32" t="s"/>
      <x:c r="V992" s="32" t="s"/>
      <x:c r="W992" s="32" t="s"/>
      <x:c r="X992" s="32" t="s"/>
      <x:c r="Y992" s="32" t="s"/>
      <x:c r="Z992" s="32" t="s"/>
      <x:c r="AA992" s="32" t="s"/>
    </x:row>
    <x:row r="993" spans="1:27">
      <x:c r="B993" s="12" t="s">
        <x:v>308</x:v>
      </x:c>
    </x:row>
    <x:row r="994" spans="1:27">
      <x:c r="B994" s="0" t="s">
        <x:v>594</x:v>
      </x:c>
      <x:c r="C994" s="0" t="s">
        <x:v>290</x:v>
      </x:c>
      <x:c r="D994" s="0" t="s">
        <x:v>595</x:v>
      </x:c>
      <x:c r="E994" s="37" t="n">
        <x:v>0.6</x:v>
      </x:c>
      <x:c r="F994" s="0" t="s">
        <x:v>311</x:v>
      </x:c>
      <x:c r="G994" s="0" t="s">
        <x:v>312</x:v>
      </x:c>
      <x:c r="H994" s="38" t="n">
        <x:v>27.13</x:v>
      </x:c>
      <x:c r="I994" s="0" t="s">
        <x:v>313</x:v>
      </x:c>
      <x:c r="J994" s="38">
        <x:f>ROUND(E994/I992* H994,2)</x:f>
      </x:c>
      <x:c r="K994" s="0" t="s"/>
    </x:row>
    <x:row r="995" spans="1:27">
      <x:c r="B995" s="0" t="s">
        <x:v>360</x:v>
      </x:c>
      <x:c r="C995" s="0" t="s">
        <x:v>290</x:v>
      </x:c>
      <x:c r="D995" s="0" t="s">
        <x:v>361</x:v>
      </x:c>
      <x:c r="E995" s="37" t="n">
        <x:v>0.6</x:v>
      </x:c>
      <x:c r="F995" s="0" t="s">
        <x:v>311</x:v>
      </x:c>
      <x:c r="G995" s="0" t="s">
        <x:v>312</x:v>
      </x:c>
      <x:c r="H995" s="38" t="n">
        <x:v>30.56</x:v>
      </x:c>
      <x:c r="I995" s="0" t="s">
        <x:v>313</x:v>
      </x:c>
      <x:c r="J995" s="38">
        <x:f>ROUND(E995/I992* H995,2)</x:f>
      </x:c>
      <x:c r="K995" s="0" t="s"/>
    </x:row>
    <x:row r="996" spans="1:27">
      <x:c r="D996" s="39" t="s">
        <x:v>314</x:v>
      </x:c>
      <x:c r="E996" s="0" t="s"/>
      <x:c r="H996" s="0" t="s"/>
      <x:c r="K996" s="38">
        <x:f>SUM(J994:J995)</x:f>
      </x:c>
    </x:row>
    <x:row r="997" spans="1:27">
      <x:c r="B997" s="12" t="s">
        <x:v>319</x:v>
      </x:c>
      <x:c r="E997" s="0" t="s"/>
      <x:c r="H997" s="0" t="s"/>
      <x:c r="K997" s="0" t="s"/>
    </x:row>
    <x:row r="998" spans="1:27">
      <x:c r="B998" s="0" t="s">
        <x:v>591</x:v>
      </x:c>
      <x:c r="C998" s="0" t="s">
        <x:v>589</x:v>
      </x:c>
      <x:c r="D998" s="0" t="s">
        <x:v>592</x:v>
      </x:c>
      <x:c r="E998" s="37" t="n">
        <x:v>0.05</x:v>
      </x:c>
      <x:c r="G998" s="0" t="s">
        <x:v>312</x:v>
      </x:c>
      <x:c r="H998" s="38" t="n">
        <x:v>19.34</x:v>
      </x:c>
      <x:c r="I998" s="0" t="s">
        <x:v>313</x:v>
      </x:c>
      <x:c r="J998" s="38">
        <x:f>ROUND(E998* H998,2)</x:f>
      </x:c>
      <x:c r="K998" s="0" t="s"/>
    </x:row>
    <x:row r="999" spans="1:27">
      <x:c r="B999" s="0" t="s">
        <x:v>631</x:v>
      </x:c>
      <x:c r="C999" s="0" t="s">
        <x:v>73</x:v>
      </x:c>
      <x:c r="D999" s="0" t="s">
        <x:v>632</x:v>
      </x:c>
      <x:c r="E999" s="37" t="n">
        <x:v>6</x:v>
      </x:c>
      <x:c r="G999" s="0" t="s">
        <x:v>312</x:v>
      </x:c>
      <x:c r="H999" s="38" t="n">
        <x:v>0.18</x:v>
      </x:c>
      <x:c r="I999" s="0" t="s">
        <x:v>313</x:v>
      </x:c>
      <x:c r="J999" s="38">
        <x:f>ROUND(E999* H999,2)</x:f>
      </x:c>
      <x:c r="K999" s="0" t="s"/>
    </x:row>
    <x:row r="1000" spans="1:27">
      <x:c r="B1000" s="0" t="s">
        <x:v>637</x:v>
      </x:c>
      <x:c r="C1000" s="0" t="s">
        <x:v>23</x:v>
      </x:c>
      <x:c r="D1000" s="0" t="s">
        <x:v>638</x:v>
      </x:c>
      <x:c r="E1000" s="37" t="n">
        <x:v>1.224</x:v>
      </x:c>
      <x:c r="G1000" s="0" t="s">
        <x:v>312</x:v>
      </x:c>
      <x:c r="H1000" s="38" t="n">
        <x:v>6.69</x:v>
      </x:c>
      <x:c r="I1000" s="0" t="s">
        <x:v>313</x:v>
      </x:c>
      <x:c r="J1000" s="38">
        <x:f>ROUND(E1000* H1000,2)</x:f>
      </x:c>
      <x:c r="K1000" s="0" t="s"/>
    </x:row>
    <x:row r="1001" spans="1:27">
      <x:c r="D1001" s="39" t="s">
        <x:v>330</x:v>
      </x:c>
      <x:c r="E1001" s="0" t="s"/>
      <x:c r="H1001" s="0" t="s"/>
      <x:c r="K1001" s="38">
        <x:f>SUM(J998:J1000)</x:f>
      </x:c>
    </x:row>
    <x:row r="1002" spans="1:27">
      <x:c r="E1002" s="0" t="s"/>
      <x:c r="H1002" s="0" t="s"/>
      <x:c r="K1002" s="0" t="s"/>
    </x:row>
    <x:row r="1003" spans="1:27">
      <x:c r="D1003" s="39" t="s">
        <x:v>331</x:v>
      </x:c>
      <x:c r="E1003" s="0" t="s"/>
      <x:c r="H1003" s="0" t="n">
        <x:v>1.5</x:v>
      </x:c>
      <x:c r="I1003" s="0" t="s">
        <x:v>332</x:v>
      </x:c>
      <x:c r="J1003" s="0">
        <x:f>ROUND(H1003/100*K996,2)</x:f>
      </x:c>
      <x:c r="K1003" s="0" t="s"/>
    </x:row>
    <x:row r="1004" spans="1:27">
      <x:c r="D1004" s="39" t="s">
        <x:v>333</x:v>
      </x:c>
      <x:c r="E1004" s="0" t="s"/>
      <x:c r="H1004" s="0" t="s"/>
      <x:c r="K1004" s="40">
        <x:f>SUM(J993:J1003)</x:f>
      </x:c>
    </x:row>
    <x:row r="1005" spans="1:27">
      <x:c r="D1005" s="39" t="s">
        <x:v>334</x:v>
      </x:c>
      <x:c r="E1005" s="0" t="s"/>
      <x:c r="H1005" s="0" t="n">
        <x:v>10</x:v>
      </x:c>
      <x:c r="I1005" s="0" t="s">
        <x:v>332</x:v>
      </x:c>
      <x:c r="K1005" s="38">
        <x:f>ROUND(H1005/100*K1004,2)</x:f>
      </x:c>
    </x:row>
    <x:row r="1006" spans="1:27">
      <x:c r="D1006" s="39" t="s">
        <x:v>335</x:v>
      </x:c>
      <x:c r="E1006" s="0" t="s"/>
      <x:c r="H1006" s="0" t="s"/>
      <x:c r="K1006" s="40">
        <x:f>SUM(K1004:K1005)</x:f>
      </x:c>
    </x:row>
    <x:row r="1008" spans="1:27" customFormat="1" ht="45" customHeight="1">
      <x:c r="A1008" s="31" t="s">
        <x:v>639</x:v>
      </x:c>
      <x:c r="B1008" s="31" t="s">
        <x:v>113</x:v>
      </x:c>
      <x:c r="C1008" s="32" t="s">
        <x:v>23</x:v>
      </x:c>
      <x:c r="D1008" s="33" t="s">
        <x:v>114</x:v>
      </x:c>
      <x:c r="E1008" s="32" t="s"/>
      <x:c r="F1008" s="32" t="s"/>
      <x:c r="G1008" s="32" t="s"/>
      <x:c r="H1008" s="34" t="s">
        <x:v>307</x:v>
      </x:c>
      <x:c r="I1008" s="35" t="n">
        <x:v>1</x:v>
      </x:c>
      <x:c r="J1008" s="32" t="s"/>
      <x:c r="K1008" s="36">
        <x:f>ROUND(K1022,2)</x:f>
      </x:c>
      <x:c r="L1008" s="32" t="s"/>
      <x:c r="M1008" s="32" t="s"/>
      <x:c r="N1008" s="32" t="s"/>
      <x:c r="O1008" s="32" t="s"/>
      <x:c r="P1008" s="32" t="s"/>
      <x:c r="Q1008" s="32" t="s"/>
      <x:c r="R1008" s="32" t="s"/>
      <x:c r="S1008" s="32" t="s"/>
      <x:c r="T1008" s="32" t="s"/>
      <x:c r="U1008" s="32" t="s"/>
      <x:c r="V1008" s="32" t="s"/>
      <x:c r="W1008" s="32" t="s"/>
      <x:c r="X1008" s="32" t="s"/>
      <x:c r="Y1008" s="32" t="s"/>
      <x:c r="Z1008" s="32" t="s"/>
      <x:c r="AA1008" s="32" t="s"/>
    </x:row>
    <x:row r="1009" spans="1:27">
      <x:c r="B1009" s="12" t="s">
        <x:v>308</x:v>
      </x:c>
    </x:row>
    <x:row r="1010" spans="1:27">
      <x:c r="B1010" s="0" t="s">
        <x:v>594</x:v>
      </x:c>
      <x:c r="C1010" s="0" t="s">
        <x:v>290</x:v>
      </x:c>
      <x:c r="D1010" s="0" t="s">
        <x:v>595</x:v>
      </x:c>
      <x:c r="E1010" s="37" t="n">
        <x:v>0.6</x:v>
      </x:c>
      <x:c r="F1010" s="0" t="s">
        <x:v>311</x:v>
      </x:c>
      <x:c r="G1010" s="0" t="s">
        <x:v>312</x:v>
      </x:c>
      <x:c r="H1010" s="38" t="n">
        <x:v>27.13</x:v>
      </x:c>
      <x:c r="I1010" s="0" t="s">
        <x:v>313</x:v>
      </x:c>
      <x:c r="J1010" s="38">
        <x:f>ROUND(E1010/I1008* H1010,2)</x:f>
      </x:c>
      <x:c r="K1010" s="0" t="s"/>
    </x:row>
    <x:row r="1011" spans="1:27">
      <x:c r="B1011" s="0" t="s">
        <x:v>360</x:v>
      </x:c>
      <x:c r="C1011" s="0" t="s">
        <x:v>290</x:v>
      </x:c>
      <x:c r="D1011" s="0" t="s">
        <x:v>361</x:v>
      </x:c>
      <x:c r="E1011" s="37" t="n">
        <x:v>0.6</x:v>
      </x:c>
      <x:c r="F1011" s="0" t="s">
        <x:v>311</x:v>
      </x:c>
      <x:c r="G1011" s="0" t="s">
        <x:v>312</x:v>
      </x:c>
      <x:c r="H1011" s="38" t="n">
        <x:v>30.56</x:v>
      </x:c>
      <x:c r="I1011" s="0" t="s">
        <x:v>313</x:v>
      </x:c>
      <x:c r="J1011" s="38">
        <x:f>ROUND(E1011/I1008* H1011,2)</x:f>
      </x:c>
      <x:c r="K1011" s="0" t="s"/>
    </x:row>
    <x:row r="1012" spans="1:27">
      <x:c r="D1012" s="39" t="s">
        <x:v>314</x:v>
      </x:c>
      <x:c r="E1012" s="0" t="s"/>
      <x:c r="H1012" s="0" t="s"/>
      <x:c r="K1012" s="38">
        <x:f>SUM(J1010:J1011)</x:f>
      </x:c>
    </x:row>
    <x:row r="1013" spans="1:27">
      <x:c r="B1013" s="12" t="s">
        <x:v>319</x:v>
      </x:c>
      <x:c r="E1013" s="0" t="s"/>
      <x:c r="H1013" s="0" t="s"/>
      <x:c r="K1013" s="0" t="s"/>
    </x:row>
    <x:row r="1014" spans="1:27">
      <x:c r="B1014" s="0" t="s">
        <x:v>631</x:v>
      </x:c>
      <x:c r="C1014" s="0" t="s">
        <x:v>73</x:v>
      </x:c>
      <x:c r="D1014" s="0" t="s">
        <x:v>632</x:v>
      </x:c>
      <x:c r="E1014" s="37" t="n">
        <x:v>6</x:v>
      </x:c>
      <x:c r="G1014" s="0" t="s">
        <x:v>312</x:v>
      </x:c>
      <x:c r="H1014" s="38" t="n">
        <x:v>0.18</x:v>
      </x:c>
      <x:c r="I1014" s="0" t="s">
        <x:v>313</x:v>
      </x:c>
      <x:c r="J1014" s="38">
        <x:f>ROUND(E1014* H1014,2)</x:f>
      </x:c>
      <x:c r="K1014" s="0" t="s"/>
    </x:row>
    <x:row r="1015" spans="1:27">
      <x:c r="B1015" s="0" t="s">
        <x:v>591</x:v>
      </x:c>
      <x:c r="C1015" s="0" t="s">
        <x:v>589</x:v>
      </x:c>
      <x:c r="D1015" s="0" t="s">
        <x:v>592</x:v>
      </x:c>
      <x:c r="E1015" s="37" t="n">
        <x:v>0.05</x:v>
      </x:c>
      <x:c r="G1015" s="0" t="s">
        <x:v>312</x:v>
      </x:c>
      <x:c r="H1015" s="38" t="n">
        <x:v>19.34</x:v>
      </x:c>
      <x:c r="I1015" s="0" t="s">
        <x:v>313</x:v>
      </x:c>
      <x:c r="J1015" s="38">
        <x:f>ROUND(E1015* H1015,2)</x:f>
      </x:c>
      <x:c r="K1015" s="0" t="s"/>
    </x:row>
    <x:row r="1016" spans="1:27">
      <x:c r="B1016" s="0" t="s">
        <x:v>637</x:v>
      </x:c>
      <x:c r="C1016" s="0" t="s">
        <x:v>23</x:v>
      </x:c>
      <x:c r="D1016" s="0" t="s">
        <x:v>638</x:v>
      </x:c>
      <x:c r="E1016" s="37" t="n">
        <x:v>1.224</x:v>
      </x:c>
      <x:c r="G1016" s="0" t="s">
        <x:v>312</x:v>
      </x:c>
      <x:c r="H1016" s="38" t="n">
        <x:v>6.69</x:v>
      </x:c>
      <x:c r="I1016" s="0" t="s">
        <x:v>313</x:v>
      </x:c>
      <x:c r="J1016" s="38">
        <x:f>ROUND(E1016* H1016,2)</x:f>
      </x:c>
      <x:c r="K1016" s="0" t="s"/>
    </x:row>
    <x:row r="1017" spans="1:27">
      <x:c r="D1017" s="39" t="s">
        <x:v>330</x:v>
      </x:c>
      <x:c r="E1017" s="0" t="s"/>
      <x:c r="H1017" s="0" t="s"/>
      <x:c r="K1017" s="38">
        <x:f>SUM(J1014:J1016)</x:f>
      </x:c>
    </x:row>
    <x:row r="1018" spans="1:27">
      <x:c r="E1018" s="0" t="s"/>
      <x:c r="H1018" s="0" t="s"/>
      <x:c r="K1018" s="0" t="s"/>
    </x:row>
    <x:row r="1019" spans="1:27">
      <x:c r="D1019" s="39" t="s">
        <x:v>331</x:v>
      </x:c>
      <x:c r="E1019" s="0" t="s"/>
      <x:c r="H1019" s="0" t="n">
        <x:v>1.5</x:v>
      </x:c>
      <x:c r="I1019" s="0" t="s">
        <x:v>332</x:v>
      </x:c>
      <x:c r="J1019" s="0">
        <x:f>ROUND(H1019/100*K1012,2)</x:f>
      </x:c>
      <x:c r="K1019" s="0" t="s"/>
    </x:row>
    <x:row r="1020" spans="1:27">
      <x:c r="D1020" s="39" t="s">
        <x:v>333</x:v>
      </x:c>
      <x:c r="E1020" s="0" t="s"/>
      <x:c r="H1020" s="0" t="s"/>
      <x:c r="K1020" s="40">
        <x:f>SUM(J1009:J1019)</x:f>
      </x:c>
    </x:row>
    <x:row r="1021" spans="1:27">
      <x:c r="D1021" s="39" t="s">
        <x:v>334</x:v>
      </x:c>
      <x:c r="E1021" s="0" t="s"/>
      <x:c r="H1021" s="0" t="n">
        <x:v>10</x:v>
      </x:c>
      <x:c r="I1021" s="0" t="s">
        <x:v>332</x:v>
      </x:c>
      <x:c r="K1021" s="38">
        <x:f>ROUND(H1021/100*K1020,2)</x:f>
      </x:c>
    </x:row>
    <x:row r="1022" spans="1:27">
      <x:c r="D1022" s="39" t="s">
        <x:v>335</x:v>
      </x:c>
      <x:c r="E1022" s="0" t="s"/>
      <x:c r="H1022" s="0" t="s"/>
      <x:c r="K1022" s="40">
        <x:f>SUM(K1020:K1021)</x:f>
      </x:c>
    </x:row>
    <x:row r="1024" spans="1:27" customFormat="1" ht="45" customHeight="1">
      <x:c r="A1024" s="31" t="s">
        <x:v>640</x:v>
      </x:c>
      <x:c r="B1024" s="31" t="s">
        <x:v>117</x:v>
      </x:c>
      <x:c r="C1024" s="32" t="s">
        <x:v>23</x:v>
      </x:c>
      <x:c r="D1024" s="33" t="s">
        <x:v>118</x:v>
      </x:c>
      <x:c r="E1024" s="32" t="s"/>
      <x:c r="F1024" s="32" t="s"/>
      <x:c r="G1024" s="32" t="s"/>
      <x:c r="H1024" s="34" t="s">
        <x:v>307</x:v>
      </x:c>
      <x:c r="I1024" s="35" t="n">
        <x:v>1</x:v>
      </x:c>
      <x:c r="J1024" s="32" t="s"/>
      <x:c r="K1024" s="36">
        <x:f>ROUND(K1038,2)</x:f>
      </x:c>
      <x:c r="L1024" s="32" t="s"/>
      <x:c r="M1024" s="32" t="s"/>
      <x:c r="N1024" s="32" t="s"/>
      <x:c r="O1024" s="32" t="s"/>
      <x:c r="P1024" s="32" t="s"/>
      <x:c r="Q1024" s="32" t="s"/>
      <x:c r="R1024" s="32" t="s"/>
      <x:c r="S1024" s="32" t="s"/>
      <x:c r="T1024" s="32" t="s"/>
      <x:c r="U1024" s="32" t="s"/>
      <x:c r="V1024" s="32" t="s"/>
      <x:c r="W1024" s="32" t="s"/>
      <x:c r="X1024" s="32" t="s"/>
      <x:c r="Y1024" s="32" t="s"/>
      <x:c r="Z1024" s="32" t="s"/>
      <x:c r="AA1024" s="32" t="s"/>
    </x:row>
    <x:row r="1025" spans="1:27">
      <x:c r="B1025" s="12" t="s">
        <x:v>308</x:v>
      </x:c>
    </x:row>
    <x:row r="1026" spans="1:27">
      <x:c r="B1026" s="0" t="s">
        <x:v>360</x:v>
      </x:c>
      <x:c r="C1026" s="0" t="s">
        <x:v>290</x:v>
      </x:c>
      <x:c r="D1026" s="0" t="s">
        <x:v>361</x:v>
      </x:c>
      <x:c r="E1026" s="37" t="n">
        <x:v>0.6</x:v>
      </x:c>
      <x:c r="F1026" s="0" t="s">
        <x:v>311</x:v>
      </x:c>
      <x:c r="G1026" s="0" t="s">
        <x:v>312</x:v>
      </x:c>
      <x:c r="H1026" s="38" t="n">
        <x:v>30.56</x:v>
      </x:c>
      <x:c r="I1026" s="0" t="s">
        <x:v>313</x:v>
      </x:c>
      <x:c r="J1026" s="38">
        <x:f>ROUND(E1026/I1024* H1026,2)</x:f>
      </x:c>
      <x:c r="K1026" s="0" t="s"/>
    </x:row>
    <x:row r="1027" spans="1:27">
      <x:c r="B1027" s="0" t="s">
        <x:v>594</x:v>
      </x:c>
      <x:c r="C1027" s="0" t="s">
        <x:v>290</x:v>
      </x:c>
      <x:c r="D1027" s="0" t="s">
        <x:v>595</x:v>
      </x:c>
      <x:c r="E1027" s="37" t="n">
        <x:v>0.6</x:v>
      </x:c>
      <x:c r="F1027" s="0" t="s">
        <x:v>311</x:v>
      </x:c>
      <x:c r="G1027" s="0" t="s">
        <x:v>312</x:v>
      </x:c>
      <x:c r="H1027" s="38" t="n">
        <x:v>27.13</x:v>
      </x:c>
      <x:c r="I1027" s="0" t="s">
        <x:v>313</x:v>
      </x:c>
      <x:c r="J1027" s="38">
        <x:f>ROUND(E1027/I1024* H1027,2)</x:f>
      </x:c>
      <x:c r="K1027" s="0" t="s"/>
    </x:row>
    <x:row r="1028" spans="1:27">
      <x:c r="D1028" s="39" t="s">
        <x:v>314</x:v>
      </x:c>
      <x:c r="E1028" s="0" t="s"/>
      <x:c r="H1028" s="0" t="s"/>
      <x:c r="K1028" s="38">
        <x:f>SUM(J1026:J1027)</x:f>
      </x:c>
    </x:row>
    <x:row r="1029" spans="1:27">
      <x:c r="B1029" s="12" t="s">
        <x:v>319</x:v>
      </x:c>
      <x:c r="E1029" s="0" t="s"/>
      <x:c r="H1029" s="0" t="s"/>
      <x:c r="K1029" s="0" t="s"/>
    </x:row>
    <x:row r="1030" spans="1:27">
      <x:c r="B1030" s="0" t="s">
        <x:v>591</x:v>
      </x:c>
      <x:c r="C1030" s="0" t="s">
        <x:v>589</x:v>
      </x:c>
      <x:c r="D1030" s="0" t="s">
        <x:v>592</x:v>
      </x:c>
      <x:c r="E1030" s="37" t="n">
        <x:v>0.05</x:v>
      </x:c>
      <x:c r="G1030" s="0" t="s">
        <x:v>312</x:v>
      </x:c>
      <x:c r="H1030" s="38" t="n">
        <x:v>19.34</x:v>
      </x:c>
      <x:c r="I1030" s="0" t="s">
        <x:v>313</x:v>
      </x:c>
      <x:c r="J1030" s="38">
        <x:f>ROUND(E1030* H1030,2)</x:f>
      </x:c>
      <x:c r="K1030" s="0" t="s"/>
    </x:row>
    <x:row r="1031" spans="1:27">
      <x:c r="B1031" s="0" t="s">
        <x:v>637</x:v>
      </x:c>
      <x:c r="C1031" s="0" t="s">
        <x:v>23</x:v>
      </x:c>
      <x:c r="D1031" s="0" t="s">
        <x:v>638</x:v>
      </x:c>
      <x:c r="E1031" s="37" t="n">
        <x:v>1.224</x:v>
      </x:c>
      <x:c r="G1031" s="0" t="s">
        <x:v>312</x:v>
      </x:c>
      <x:c r="H1031" s="38" t="n">
        <x:v>6.69</x:v>
      </x:c>
      <x:c r="I1031" s="0" t="s">
        <x:v>313</x:v>
      </x:c>
      <x:c r="J1031" s="38">
        <x:f>ROUND(E1031* H1031,2)</x:f>
      </x:c>
      <x:c r="K1031" s="0" t="s"/>
    </x:row>
    <x:row r="1032" spans="1:27">
      <x:c r="B1032" s="0" t="s">
        <x:v>631</x:v>
      </x:c>
      <x:c r="C1032" s="0" t="s">
        <x:v>73</x:v>
      </x:c>
      <x:c r="D1032" s="0" t="s">
        <x:v>632</x:v>
      </x:c>
      <x:c r="E1032" s="37" t="n">
        <x:v>6</x:v>
      </x:c>
      <x:c r="G1032" s="0" t="s">
        <x:v>312</x:v>
      </x:c>
      <x:c r="H1032" s="38" t="n">
        <x:v>0.18</x:v>
      </x:c>
      <x:c r="I1032" s="0" t="s">
        <x:v>313</x:v>
      </x:c>
      <x:c r="J1032" s="38">
        <x:f>ROUND(E1032* H1032,2)</x:f>
      </x:c>
      <x:c r="K1032" s="0" t="s"/>
    </x:row>
    <x:row r="1033" spans="1:27">
      <x:c r="D1033" s="39" t="s">
        <x:v>330</x:v>
      </x:c>
      <x:c r="E1033" s="0" t="s"/>
      <x:c r="H1033" s="0" t="s"/>
      <x:c r="K1033" s="38">
        <x:f>SUM(J1030:J1032)</x:f>
      </x:c>
    </x:row>
    <x:row r="1034" spans="1:27">
      <x:c r="E1034" s="0" t="s"/>
      <x:c r="H1034" s="0" t="s"/>
      <x:c r="K1034" s="0" t="s"/>
    </x:row>
    <x:row r="1035" spans="1:27">
      <x:c r="D1035" s="39" t="s">
        <x:v>331</x:v>
      </x:c>
      <x:c r="E1035" s="0" t="s"/>
      <x:c r="H1035" s="0" t="n">
        <x:v>1.5</x:v>
      </x:c>
      <x:c r="I1035" s="0" t="s">
        <x:v>332</x:v>
      </x:c>
      <x:c r="J1035" s="0">
        <x:f>ROUND(H1035/100*K1028,2)</x:f>
      </x:c>
      <x:c r="K1035" s="0" t="s"/>
    </x:row>
    <x:row r="1036" spans="1:27">
      <x:c r="D1036" s="39" t="s">
        <x:v>333</x:v>
      </x:c>
      <x:c r="E1036" s="0" t="s"/>
      <x:c r="H1036" s="0" t="s"/>
      <x:c r="K1036" s="40">
        <x:f>SUM(J1025:J1035)</x:f>
      </x:c>
    </x:row>
    <x:row r="1037" spans="1:27">
      <x:c r="D1037" s="39" t="s">
        <x:v>334</x:v>
      </x:c>
      <x:c r="E1037" s="0" t="s"/>
      <x:c r="H1037" s="0" t="n">
        <x:v>10</x:v>
      </x:c>
      <x:c r="I1037" s="0" t="s">
        <x:v>332</x:v>
      </x:c>
      <x:c r="K1037" s="38">
        <x:f>ROUND(H1037/100*K1036,2)</x:f>
      </x:c>
    </x:row>
    <x:row r="1038" spans="1:27">
      <x:c r="D1038" s="39" t="s">
        <x:v>335</x:v>
      </x:c>
      <x:c r="E1038" s="0" t="s"/>
      <x:c r="H1038" s="0" t="s"/>
      <x:c r="K1038" s="40">
        <x:f>SUM(K1036:K1037)</x:f>
      </x:c>
    </x:row>
    <x:row r="1040" spans="1:27" customFormat="1" ht="45" customHeight="1">
      <x:c r="A1040" s="31" t="s">
        <x:v>641</x:v>
      </x:c>
      <x:c r="B1040" s="31" t="s">
        <x:v>78</x:v>
      </x:c>
      <x:c r="C1040" s="32" t="s">
        <x:v>23</x:v>
      </x:c>
      <x:c r="D1040" s="33" t="s">
        <x:v>79</x:v>
      </x:c>
      <x:c r="E1040" s="32" t="s"/>
      <x:c r="F1040" s="32" t="s"/>
      <x:c r="G1040" s="32" t="s"/>
      <x:c r="H1040" s="34" t="s">
        <x:v>307</x:v>
      </x:c>
      <x:c r="I1040" s="35" t="n">
        <x:v>1</x:v>
      </x:c>
      <x:c r="J1040" s="32" t="s"/>
      <x:c r="K1040" s="36">
        <x:f>ROUND(K1054,2)</x:f>
      </x:c>
      <x:c r="L1040" s="32" t="s"/>
      <x:c r="M1040" s="32" t="s"/>
      <x:c r="N1040" s="32" t="s"/>
      <x:c r="O1040" s="32" t="s"/>
      <x:c r="P1040" s="32" t="s"/>
      <x:c r="Q1040" s="32" t="s"/>
      <x:c r="R1040" s="32" t="s"/>
      <x:c r="S1040" s="32" t="s"/>
      <x:c r="T1040" s="32" t="s"/>
      <x:c r="U1040" s="32" t="s"/>
      <x:c r="V1040" s="32" t="s"/>
      <x:c r="W1040" s="32" t="s"/>
      <x:c r="X1040" s="32" t="s"/>
      <x:c r="Y1040" s="32" t="s"/>
      <x:c r="Z1040" s="32" t="s"/>
      <x:c r="AA1040" s="32" t="s"/>
    </x:row>
    <x:row r="1041" spans="1:27">
      <x:c r="B1041" s="12" t="s">
        <x:v>308</x:v>
      </x:c>
    </x:row>
    <x:row r="1042" spans="1:27">
      <x:c r="B1042" s="0" t="s">
        <x:v>594</x:v>
      </x:c>
      <x:c r="C1042" s="0" t="s">
        <x:v>290</x:v>
      </x:c>
      <x:c r="D1042" s="0" t="s">
        <x:v>595</x:v>
      </x:c>
      <x:c r="E1042" s="37" t="n">
        <x:v>0.6</x:v>
      </x:c>
      <x:c r="F1042" s="0" t="s">
        <x:v>311</x:v>
      </x:c>
      <x:c r="G1042" s="0" t="s">
        <x:v>312</x:v>
      </x:c>
      <x:c r="H1042" s="38" t="n">
        <x:v>27.13</x:v>
      </x:c>
      <x:c r="I1042" s="0" t="s">
        <x:v>313</x:v>
      </x:c>
      <x:c r="J1042" s="38">
        <x:f>ROUND(E1042/I1040* H1042,2)</x:f>
      </x:c>
      <x:c r="K1042" s="0" t="s"/>
    </x:row>
    <x:row r="1043" spans="1:27">
      <x:c r="B1043" s="0" t="s">
        <x:v>360</x:v>
      </x:c>
      <x:c r="C1043" s="0" t="s">
        <x:v>290</x:v>
      </x:c>
      <x:c r="D1043" s="0" t="s">
        <x:v>361</x:v>
      </x:c>
      <x:c r="E1043" s="37" t="n">
        <x:v>0.6</x:v>
      </x:c>
      <x:c r="F1043" s="0" t="s">
        <x:v>311</x:v>
      </x:c>
      <x:c r="G1043" s="0" t="s">
        <x:v>312</x:v>
      </x:c>
      <x:c r="H1043" s="38" t="n">
        <x:v>30.56</x:v>
      </x:c>
      <x:c r="I1043" s="0" t="s">
        <x:v>313</x:v>
      </x:c>
      <x:c r="J1043" s="38">
        <x:f>ROUND(E1043/I1040* H1043,2)</x:f>
      </x:c>
      <x:c r="K1043" s="0" t="s"/>
    </x:row>
    <x:row r="1044" spans="1:27">
      <x:c r="D1044" s="39" t="s">
        <x:v>314</x:v>
      </x:c>
      <x:c r="E1044" s="0" t="s"/>
      <x:c r="H1044" s="0" t="s"/>
      <x:c r="K1044" s="38">
        <x:f>SUM(J1042:J1043)</x:f>
      </x:c>
    </x:row>
    <x:row r="1045" spans="1:27">
      <x:c r="B1045" s="12" t="s">
        <x:v>319</x:v>
      </x:c>
      <x:c r="E1045" s="0" t="s"/>
      <x:c r="H1045" s="0" t="s"/>
      <x:c r="K1045" s="0" t="s"/>
    </x:row>
    <x:row r="1046" spans="1:27">
      <x:c r="B1046" s="0" t="s">
        <x:v>631</x:v>
      </x:c>
      <x:c r="C1046" s="0" t="s">
        <x:v>73</x:v>
      </x:c>
      <x:c r="D1046" s="0" t="s">
        <x:v>632</x:v>
      </x:c>
      <x:c r="E1046" s="37" t="n">
        <x:v>6</x:v>
      </x:c>
      <x:c r="G1046" s="0" t="s">
        <x:v>312</x:v>
      </x:c>
      <x:c r="H1046" s="38" t="n">
        <x:v>0.18</x:v>
      </x:c>
      <x:c r="I1046" s="0" t="s">
        <x:v>313</x:v>
      </x:c>
      <x:c r="J1046" s="38">
        <x:f>ROUND(E1046* H1046,2)</x:f>
      </x:c>
      <x:c r="K1046" s="0" t="s"/>
    </x:row>
    <x:row r="1047" spans="1:27">
      <x:c r="B1047" s="0" t="s">
        <x:v>591</x:v>
      </x:c>
      <x:c r="C1047" s="0" t="s">
        <x:v>589</x:v>
      </x:c>
      <x:c r="D1047" s="0" t="s">
        <x:v>592</x:v>
      </x:c>
      <x:c r="E1047" s="37" t="n">
        <x:v>0.05</x:v>
      </x:c>
      <x:c r="G1047" s="0" t="s">
        <x:v>312</x:v>
      </x:c>
      <x:c r="H1047" s="38" t="n">
        <x:v>19.34</x:v>
      </x:c>
      <x:c r="I1047" s="0" t="s">
        <x:v>313</x:v>
      </x:c>
      <x:c r="J1047" s="38">
        <x:f>ROUND(E1047* H1047,2)</x:f>
      </x:c>
      <x:c r="K1047" s="0" t="s"/>
    </x:row>
    <x:row r="1048" spans="1:27">
      <x:c r="B1048" s="0" t="s">
        <x:v>637</x:v>
      </x:c>
      <x:c r="C1048" s="0" t="s">
        <x:v>23</x:v>
      </x:c>
      <x:c r="D1048" s="0" t="s">
        <x:v>638</x:v>
      </x:c>
      <x:c r="E1048" s="37" t="n">
        <x:v>1.224</x:v>
      </x:c>
      <x:c r="G1048" s="0" t="s">
        <x:v>312</x:v>
      </x:c>
      <x:c r="H1048" s="38" t="n">
        <x:v>6.69</x:v>
      </x:c>
      <x:c r="I1048" s="0" t="s">
        <x:v>313</x:v>
      </x:c>
      <x:c r="J1048" s="38">
        <x:f>ROUND(E1048* H1048,2)</x:f>
      </x:c>
      <x:c r="K1048" s="0" t="s"/>
    </x:row>
    <x:row r="1049" spans="1:27">
      <x:c r="D1049" s="39" t="s">
        <x:v>330</x:v>
      </x:c>
      <x:c r="E1049" s="0" t="s"/>
      <x:c r="H1049" s="0" t="s"/>
      <x:c r="K1049" s="38">
        <x:f>SUM(J1046:J1048)</x:f>
      </x:c>
    </x:row>
    <x:row r="1050" spans="1:27">
      <x:c r="E1050" s="0" t="s"/>
      <x:c r="H1050" s="0" t="s"/>
      <x:c r="K1050" s="0" t="s"/>
    </x:row>
    <x:row r="1051" spans="1:27">
      <x:c r="D1051" s="39" t="s">
        <x:v>331</x:v>
      </x:c>
      <x:c r="E1051" s="0" t="s"/>
      <x:c r="H1051" s="0" t="n">
        <x:v>1.5</x:v>
      </x:c>
      <x:c r="I1051" s="0" t="s">
        <x:v>332</x:v>
      </x:c>
      <x:c r="J1051" s="0">
        <x:f>ROUND(H1051/100*K1044,2)</x:f>
      </x:c>
      <x:c r="K1051" s="0" t="s"/>
    </x:row>
    <x:row r="1052" spans="1:27">
      <x:c r="D1052" s="39" t="s">
        <x:v>333</x:v>
      </x:c>
      <x:c r="E1052" s="0" t="s"/>
      <x:c r="H1052" s="0" t="s"/>
      <x:c r="K1052" s="40">
        <x:f>SUM(J1041:J1051)</x:f>
      </x:c>
    </x:row>
    <x:row r="1053" spans="1:27">
      <x:c r="D1053" s="39" t="s">
        <x:v>334</x:v>
      </x:c>
      <x:c r="E1053" s="0" t="s"/>
      <x:c r="H1053" s="0" t="n">
        <x:v>10</x:v>
      </x:c>
      <x:c r="I1053" s="0" t="s">
        <x:v>332</x:v>
      </x:c>
      <x:c r="K1053" s="38">
        <x:f>ROUND(H1053/100*K1052,2)</x:f>
      </x:c>
    </x:row>
    <x:row r="1054" spans="1:27">
      <x:c r="D1054" s="39" t="s">
        <x:v>335</x:v>
      </x:c>
      <x:c r="E1054" s="0" t="s"/>
      <x:c r="H1054" s="0" t="s"/>
      <x:c r="K1054" s="40">
        <x:f>SUM(K1052:K1053)</x:f>
      </x:c>
    </x:row>
    <x:row r="1056" spans="1:27" customFormat="1" ht="45" customHeight="1">
      <x:c r="A1056" s="31" t="s">
        <x:v>642</x:v>
      </x:c>
      <x:c r="B1056" s="31" t="s">
        <x:v>111</x:v>
      </x:c>
      <x:c r="C1056" s="32" t="s">
        <x:v>23</x:v>
      </x:c>
      <x:c r="D1056" s="33" t="s">
        <x:v>112</x:v>
      </x:c>
      <x:c r="E1056" s="32" t="s"/>
      <x:c r="F1056" s="32" t="s"/>
      <x:c r="G1056" s="32" t="s"/>
      <x:c r="H1056" s="34" t="s">
        <x:v>307</x:v>
      </x:c>
      <x:c r="I1056" s="35" t="n">
        <x:v>1</x:v>
      </x:c>
      <x:c r="J1056" s="32" t="s"/>
      <x:c r="K1056" s="36">
        <x:f>ROUND(K1070,2)</x:f>
      </x:c>
      <x:c r="L1056" s="32" t="s"/>
      <x:c r="M1056" s="32" t="s"/>
      <x:c r="N1056" s="32" t="s"/>
      <x:c r="O1056" s="32" t="s"/>
      <x:c r="P1056" s="32" t="s"/>
      <x:c r="Q1056" s="32" t="s"/>
      <x:c r="R1056" s="32" t="s"/>
      <x:c r="S1056" s="32" t="s"/>
      <x:c r="T1056" s="32" t="s"/>
      <x:c r="U1056" s="32" t="s"/>
      <x:c r="V1056" s="32" t="s"/>
      <x:c r="W1056" s="32" t="s"/>
      <x:c r="X1056" s="32" t="s"/>
      <x:c r="Y1056" s="32" t="s"/>
      <x:c r="Z1056" s="32" t="s"/>
      <x:c r="AA1056" s="32" t="s"/>
    </x:row>
    <x:row r="1057" spans="1:27">
      <x:c r="B1057" s="12" t="s">
        <x:v>308</x:v>
      </x:c>
    </x:row>
    <x:row r="1058" spans="1:27">
      <x:c r="B1058" s="0" t="s">
        <x:v>594</x:v>
      </x:c>
      <x:c r="C1058" s="0" t="s">
        <x:v>290</x:v>
      </x:c>
      <x:c r="D1058" s="0" t="s">
        <x:v>595</x:v>
      </x:c>
      <x:c r="E1058" s="37" t="n">
        <x:v>0.6</x:v>
      </x:c>
      <x:c r="F1058" s="0" t="s">
        <x:v>311</x:v>
      </x:c>
      <x:c r="G1058" s="0" t="s">
        <x:v>312</x:v>
      </x:c>
      <x:c r="H1058" s="38" t="n">
        <x:v>27.13</x:v>
      </x:c>
      <x:c r="I1058" s="0" t="s">
        <x:v>313</x:v>
      </x:c>
      <x:c r="J1058" s="38">
        <x:f>ROUND(E1058/I1056* H1058,2)</x:f>
      </x:c>
      <x:c r="K1058" s="0" t="s"/>
    </x:row>
    <x:row r="1059" spans="1:27">
      <x:c r="B1059" s="0" t="s">
        <x:v>360</x:v>
      </x:c>
      <x:c r="C1059" s="0" t="s">
        <x:v>290</x:v>
      </x:c>
      <x:c r="D1059" s="0" t="s">
        <x:v>361</x:v>
      </x:c>
      <x:c r="E1059" s="37" t="n">
        <x:v>0.6</x:v>
      </x:c>
      <x:c r="F1059" s="0" t="s">
        <x:v>311</x:v>
      </x:c>
      <x:c r="G1059" s="0" t="s">
        <x:v>312</x:v>
      </x:c>
      <x:c r="H1059" s="38" t="n">
        <x:v>30.56</x:v>
      </x:c>
      <x:c r="I1059" s="0" t="s">
        <x:v>313</x:v>
      </x:c>
      <x:c r="J1059" s="38">
        <x:f>ROUND(E1059/I1056* H1059,2)</x:f>
      </x:c>
      <x:c r="K1059" s="0" t="s"/>
    </x:row>
    <x:row r="1060" spans="1:27">
      <x:c r="D1060" s="39" t="s">
        <x:v>314</x:v>
      </x:c>
      <x:c r="E1060" s="0" t="s"/>
      <x:c r="H1060" s="0" t="s"/>
      <x:c r="K1060" s="38">
        <x:f>SUM(J1058:J1059)</x:f>
      </x:c>
    </x:row>
    <x:row r="1061" spans="1:27">
      <x:c r="B1061" s="12" t="s">
        <x:v>319</x:v>
      </x:c>
      <x:c r="E1061" s="0" t="s"/>
      <x:c r="H1061" s="0" t="s"/>
      <x:c r="K1061" s="0" t="s"/>
    </x:row>
    <x:row r="1062" spans="1:27">
      <x:c r="B1062" s="0" t="s">
        <x:v>631</x:v>
      </x:c>
      <x:c r="C1062" s="0" t="s">
        <x:v>73</x:v>
      </x:c>
      <x:c r="D1062" s="0" t="s">
        <x:v>632</x:v>
      </x:c>
      <x:c r="E1062" s="37" t="n">
        <x:v>6</x:v>
      </x:c>
      <x:c r="G1062" s="0" t="s">
        <x:v>312</x:v>
      </x:c>
      <x:c r="H1062" s="38" t="n">
        <x:v>0.18</x:v>
      </x:c>
      <x:c r="I1062" s="0" t="s">
        <x:v>313</x:v>
      </x:c>
      <x:c r="J1062" s="38">
        <x:f>ROUND(E1062* H1062,2)</x:f>
      </x:c>
      <x:c r="K1062" s="0" t="s"/>
    </x:row>
    <x:row r="1063" spans="1:27">
      <x:c r="B1063" s="0" t="s">
        <x:v>637</x:v>
      </x:c>
      <x:c r="C1063" s="0" t="s">
        <x:v>23</x:v>
      </x:c>
      <x:c r="D1063" s="0" t="s">
        <x:v>638</x:v>
      </x:c>
      <x:c r="E1063" s="37" t="n">
        <x:v>1.224</x:v>
      </x:c>
      <x:c r="G1063" s="0" t="s">
        <x:v>312</x:v>
      </x:c>
      <x:c r="H1063" s="38" t="n">
        <x:v>6.69</x:v>
      </x:c>
      <x:c r="I1063" s="0" t="s">
        <x:v>313</x:v>
      </x:c>
      <x:c r="J1063" s="38">
        <x:f>ROUND(E1063* H1063,2)</x:f>
      </x:c>
      <x:c r="K1063" s="0" t="s"/>
    </x:row>
    <x:row r="1064" spans="1:27">
      <x:c r="B1064" s="0" t="s">
        <x:v>591</x:v>
      </x:c>
      <x:c r="C1064" s="0" t="s">
        <x:v>589</x:v>
      </x:c>
      <x:c r="D1064" s="0" t="s">
        <x:v>592</x:v>
      </x:c>
      <x:c r="E1064" s="37" t="n">
        <x:v>0.05</x:v>
      </x:c>
      <x:c r="G1064" s="0" t="s">
        <x:v>312</x:v>
      </x:c>
      <x:c r="H1064" s="38" t="n">
        <x:v>19.34</x:v>
      </x:c>
      <x:c r="I1064" s="0" t="s">
        <x:v>313</x:v>
      </x:c>
      <x:c r="J1064" s="38">
        <x:f>ROUND(E1064* H1064,2)</x:f>
      </x:c>
      <x:c r="K1064" s="0" t="s"/>
    </x:row>
    <x:row r="1065" spans="1:27">
      <x:c r="D1065" s="39" t="s">
        <x:v>330</x:v>
      </x:c>
      <x:c r="E1065" s="0" t="s"/>
      <x:c r="H1065" s="0" t="s"/>
      <x:c r="K1065" s="38">
        <x:f>SUM(J1062:J1064)</x:f>
      </x:c>
    </x:row>
    <x:row r="1066" spans="1:27">
      <x:c r="E1066" s="0" t="s"/>
      <x:c r="H1066" s="0" t="s"/>
      <x:c r="K1066" s="0" t="s"/>
    </x:row>
    <x:row r="1067" spans="1:27">
      <x:c r="D1067" s="39" t="s">
        <x:v>331</x:v>
      </x:c>
      <x:c r="E1067" s="0" t="s"/>
      <x:c r="H1067" s="0" t="n">
        <x:v>1.5</x:v>
      </x:c>
      <x:c r="I1067" s="0" t="s">
        <x:v>332</x:v>
      </x:c>
      <x:c r="J1067" s="0">
        <x:f>ROUND(H1067/100*K1060,2)</x:f>
      </x:c>
      <x:c r="K1067" s="0" t="s"/>
    </x:row>
    <x:row r="1068" spans="1:27">
      <x:c r="D1068" s="39" t="s">
        <x:v>333</x:v>
      </x:c>
      <x:c r="E1068" s="0" t="s"/>
      <x:c r="H1068" s="0" t="s"/>
      <x:c r="K1068" s="40">
        <x:f>SUM(J1057:J1067)</x:f>
      </x:c>
    </x:row>
    <x:row r="1069" spans="1:27">
      <x:c r="D1069" s="39" t="s">
        <x:v>334</x:v>
      </x:c>
      <x:c r="E1069" s="0" t="s"/>
      <x:c r="H1069" s="0" t="n">
        <x:v>10</x:v>
      </x:c>
      <x:c r="I1069" s="0" t="s">
        <x:v>332</x:v>
      </x:c>
      <x:c r="K1069" s="38">
        <x:f>ROUND(H1069/100*K1068,2)</x:f>
      </x:c>
    </x:row>
    <x:row r="1070" spans="1:27">
      <x:c r="D1070" s="39" t="s">
        <x:v>335</x:v>
      </x:c>
      <x:c r="E1070" s="0" t="s"/>
      <x:c r="H1070" s="0" t="s"/>
      <x:c r="K1070" s="40">
        <x:f>SUM(K1068:K1069)</x:f>
      </x:c>
    </x:row>
    <x:row r="1072" spans="1:27" customFormat="1" ht="45" customHeight="1">
      <x:c r="A1072" s="31" t="s">
        <x:v>643</x:v>
      </x:c>
      <x:c r="B1072" s="31" t="s">
        <x:v>80</x:v>
      </x:c>
      <x:c r="C1072" s="32" t="s">
        <x:v>23</x:v>
      </x:c>
      <x:c r="D1072" s="33" t="s">
        <x:v>81</x:v>
      </x:c>
      <x:c r="E1072" s="32" t="s"/>
      <x:c r="F1072" s="32" t="s"/>
      <x:c r="G1072" s="32" t="s"/>
      <x:c r="H1072" s="34" t="s">
        <x:v>307</x:v>
      </x:c>
      <x:c r="I1072" s="35" t="n">
        <x:v>1</x:v>
      </x:c>
      <x:c r="J1072" s="32" t="s"/>
      <x:c r="K1072" s="36">
        <x:f>ROUND(K1086,2)</x:f>
      </x:c>
      <x:c r="L1072" s="32" t="s"/>
      <x:c r="M1072" s="32" t="s"/>
      <x:c r="N1072" s="32" t="s"/>
      <x:c r="O1072" s="32" t="s"/>
      <x:c r="P1072" s="32" t="s"/>
      <x:c r="Q1072" s="32" t="s"/>
      <x:c r="R1072" s="32" t="s"/>
      <x:c r="S1072" s="32" t="s"/>
      <x:c r="T1072" s="32" t="s"/>
      <x:c r="U1072" s="32" t="s"/>
      <x:c r="V1072" s="32" t="s"/>
      <x:c r="W1072" s="32" t="s"/>
      <x:c r="X1072" s="32" t="s"/>
      <x:c r="Y1072" s="32" t="s"/>
      <x:c r="Z1072" s="32" t="s"/>
      <x:c r="AA1072" s="32" t="s"/>
    </x:row>
    <x:row r="1073" spans="1:27">
      <x:c r="B1073" s="12" t="s">
        <x:v>308</x:v>
      </x:c>
    </x:row>
    <x:row r="1074" spans="1:27">
      <x:c r="B1074" s="0" t="s">
        <x:v>594</x:v>
      </x:c>
      <x:c r="C1074" s="0" t="s">
        <x:v>290</x:v>
      </x:c>
      <x:c r="D1074" s="0" t="s">
        <x:v>595</x:v>
      </x:c>
      <x:c r="E1074" s="37" t="n">
        <x:v>0.6</x:v>
      </x:c>
      <x:c r="F1074" s="0" t="s">
        <x:v>311</x:v>
      </x:c>
      <x:c r="G1074" s="0" t="s">
        <x:v>312</x:v>
      </x:c>
      <x:c r="H1074" s="38" t="n">
        <x:v>27.13</x:v>
      </x:c>
      <x:c r="I1074" s="0" t="s">
        <x:v>313</x:v>
      </x:c>
      <x:c r="J1074" s="38">
        <x:f>ROUND(E1074/I1072* H1074,2)</x:f>
      </x:c>
      <x:c r="K1074" s="0" t="s"/>
    </x:row>
    <x:row r="1075" spans="1:27">
      <x:c r="B1075" s="0" t="s">
        <x:v>360</x:v>
      </x:c>
      <x:c r="C1075" s="0" t="s">
        <x:v>290</x:v>
      </x:c>
      <x:c r="D1075" s="0" t="s">
        <x:v>361</x:v>
      </x:c>
      <x:c r="E1075" s="37" t="n">
        <x:v>0.6</x:v>
      </x:c>
      <x:c r="F1075" s="0" t="s">
        <x:v>311</x:v>
      </x:c>
      <x:c r="G1075" s="0" t="s">
        <x:v>312</x:v>
      </x:c>
      <x:c r="H1075" s="38" t="n">
        <x:v>30.56</x:v>
      </x:c>
      <x:c r="I1075" s="0" t="s">
        <x:v>313</x:v>
      </x:c>
      <x:c r="J1075" s="38">
        <x:f>ROUND(E1075/I1072* H1075,2)</x:f>
      </x:c>
      <x:c r="K1075" s="0" t="s"/>
    </x:row>
    <x:row r="1076" spans="1:27">
      <x:c r="D1076" s="39" t="s">
        <x:v>314</x:v>
      </x:c>
      <x:c r="E1076" s="0" t="s"/>
      <x:c r="H1076" s="0" t="s"/>
      <x:c r="K1076" s="38">
        <x:f>SUM(J1074:J1075)</x:f>
      </x:c>
    </x:row>
    <x:row r="1077" spans="1:27">
      <x:c r="B1077" s="12" t="s">
        <x:v>319</x:v>
      </x:c>
      <x:c r="E1077" s="0" t="s"/>
      <x:c r="H1077" s="0" t="s"/>
      <x:c r="K1077" s="0" t="s"/>
    </x:row>
    <x:row r="1078" spans="1:27">
      <x:c r="B1078" s="0" t="s">
        <x:v>631</x:v>
      </x:c>
      <x:c r="C1078" s="0" t="s">
        <x:v>73</x:v>
      </x:c>
      <x:c r="D1078" s="0" t="s">
        <x:v>632</x:v>
      </x:c>
      <x:c r="E1078" s="37" t="n">
        <x:v>6</x:v>
      </x:c>
      <x:c r="G1078" s="0" t="s">
        <x:v>312</x:v>
      </x:c>
      <x:c r="H1078" s="38" t="n">
        <x:v>0.18</x:v>
      </x:c>
      <x:c r="I1078" s="0" t="s">
        <x:v>313</x:v>
      </x:c>
      <x:c r="J1078" s="38">
        <x:f>ROUND(E1078* H1078,2)</x:f>
      </x:c>
      <x:c r="K1078" s="0" t="s"/>
    </x:row>
    <x:row r="1079" spans="1:27">
      <x:c r="B1079" s="0" t="s">
        <x:v>591</x:v>
      </x:c>
      <x:c r="C1079" s="0" t="s">
        <x:v>589</x:v>
      </x:c>
      <x:c r="D1079" s="0" t="s">
        <x:v>592</x:v>
      </x:c>
      <x:c r="E1079" s="37" t="n">
        <x:v>0.05</x:v>
      </x:c>
      <x:c r="G1079" s="0" t="s">
        <x:v>312</x:v>
      </x:c>
      <x:c r="H1079" s="38" t="n">
        <x:v>19.34</x:v>
      </x:c>
      <x:c r="I1079" s="0" t="s">
        <x:v>313</x:v>
      </x:c>
      <x:c r="J1079" s="38">
        <x:f>ROUND(E1079* H1079,2)</x:f>
      </x:c>
      <x:c r="K1079" s="0" t="s"/>
    </x:row>
    <x:row r="1080" spans="1:27">
      <x:c r="B1080" s="0" t="s">
        <x:v>637</x:v>
      </x:c>
      <x:c r="C1080" s="0" t="s">
        <x:v>23</x:v>
      </x:c>
      <x:c r="D1080" s="0" t="s">
        <x:v>638</x:v>
      </x:c>
      <x:c r="E1080" s="37" t="n">
        <x:v>2.142</x:v>
      </x:c>
      <x:c r="G1080" s="0" t="s">
        <x:v>312</x:v>
      </x:c>
      <x:c r="H1080" s="38" t="n">
        <x:v>6.69</x:v>
      </x:c>
      <x:c r="I1080" s="0" t="s">
        <x:v>313</x:v>
      </x:c>
      <x:c r="J1080" s="38">
        <x:f>ROUND(E1080* H1080,2)</x:f>
      </x:c>
      <x:c r="K1080" s="0" t="s"/>
    </x:row>
    <x:row r="1081" spans="1:27">
      <x:c r="D1081" s="39" t="s">
        <x:v>330</x:v>
      </x:c>
      <x:c r="E1081" s="0" t="s"/>
      <x:c r="H1081" s="0" t="s"/>
      <x:c r="K1081" s="38">
        <x:f>SUM(J1078:J1080)</x:f>
      </x:c>
    </x:row>
    <x:row r="1082" spans="1:27">
      <x:c r="E1082" s="0" t="s"/>
      <x:c r="H1082" s="0" t="s"/>
      <x:c r="K1082" s="0" t="s"/>
    </x:row>
    <x:row r="1083" spans="1:27">
      <x:c r="D1083" s="39" t="s">
        <x:v>331</x:v>
      </x:c>
      <x:c r="E1083" s="0" t="s"/>
      <x:c r="H1083" s="0" t="n">
        <x:v>1.5</x:v>
      </x:c>
      <x:c r="I1083" s="0" t="s">
        <x:v>332</x:v>
      </x:c>
      <x:c r="J1083" s="0">
        <x:f>ROUND(H1083/100*K1076,2)</x:f>
      </x:c>
      <x:c r="K1083" s="0" t="s"/>
    </x:row>
    <x:row r="1084" spans="1:27">
      <x:c r="D1084" s="39" t="s">
        <x:v>333</x:v>
      </x:c>
      <x:c r="E1084" s="0" t="s"/>
      <x:c r="H1084" s="0" t="s"/>
      <x:c r="K1084" s="40">
        <x:f>SUM(J1073:J1083)</x:f>
      </x:c>
    </x:row>
    <x:row r="1085" spans="1:27">
      <x:c r="D1085" s="39" t="s">
        <x:v>334</x:v>
      </x:c>
      <x:c r="E1085" s="0" t="s"/>
      <x:c r="H1085" s="0" t="n">
        <x:v>10</x:v>
      </x:c>
      <x:c r="I1085" s="0" t="s">
        <x:v>332</x:v>
      </x:c>
      <x:c r="K1085" s="38">
        <x:f>ROUND(H1085/100*K1084,2)</x:f>
      </x:c>
    </x:row>
    <x:row r="1086" spans="1:27">
      <x:c r="D1086" s="39" t="s">
        <x:v>335</x:v>
      </x:c>
      <x:c r="E1086" s="0" t="s"/>
      <x:c r="H1086" s="0" t="s"/>
      <x:c r="K1086" s="40">
        <x:f>SUM(K1084:K1085)</x:f>
      </x:c>
    </x:row>
    <x:row r="1088" spans="1:27" customFormat="1" ht="45" customHeight="1">
      <x:c r="A1088" s="31" t="s">
        <x:v>644</x:v>
      </x:c>
      <x:c r="B1088" s="31" t="s">
        <x:v>43</x:v>
      </x:c>
      <x:c r="C1088" s="32" t="s">
        <x:v>23</x:v>
      </x:c>
      <x:c r="D1088" s="33" t="s">
        <x:v>44</x:v>
      </x:c>
      <x:c r="E1088" s="32" t="s"/>
      <x:c r="F1088" s="32" t="s"/>
      <x:c r="G1088" s="32" t="s"/>
      <x:c r="H1088" s="34" t="s">
        <x:v>307</x:v>
      </x:c>
      <x:c r="I1088" s="35" t="n">
        <x:v>1</x:v>
      </x:c>
      <x:c r="J1088" s="32" t="s"/>
      <x:c r="K1088" s="36">
        <x:f>ROUND(K1103,2)</x:f>
      </x:c>
      <x:c r="L1088" s="32" t="s"/>
      <x:c r="M1088" s="32" t="s"/>
      <x:c r="N1088" s="32" t="s"/>
      <x:c r="O1088" s="32" t="s"/>
      <x:c r="P1088" s="32" t="s"/>
      <x:c r="Q1088" s="32" t="s"/>
      <x:c r="R1088" s="32" t="s"/>
      <x:c r="S1088" s="32" t="s"/>
      <x:c r="T1088" s="32" t="s"/>
      <x:c r="U1088" s="32" t="s"/>
      <x:c r="V1088" s="32" t="s"/>
      <x:c r="W1088" s="32" t="s"/>
      <x:c r="X1088" s="32" t="s"/>
      <x:c r="Y1088" s="32" t="s"/>
      <x:c r="Z1088" s="32" t="s"/>
      <x:c r="AA1088" s="32" t="s"/>
    </x:row>
    <x:row r="1089" spans="1:27">
      <x:c r="B1089" s="12" t="s">
        <x:v>308</x:v>
      </x:c>
    </x:row>
    <x:row r="1090" spans="1:27">
      <x:c r="B1090" s="0" t="s">
        <x:v>360</x:v>
      </x:c>
      <x:c r="C1090" s="0" t="s">
        <x:v>290</x:v>
      </x:c>
      <x:c r="D1090" s="0" t="s">
        <x:v>361</x:v>
      </x:c>
      <x:c r="E1090" s="37" t="n">
        <x:v>0.3</x:v>
      </x:c>
      <x:c r="F1090" s="0" t="s">
        <x:v>311</x:v>
      </x:c>
      <x:c r="G1090" s="0" t="s">
        <x:v>312</x:v>
      </x:c>
      <x:c r="H1090" s="38" t="n">
        <x:v>30.56</x:v>
      </x:c>
      <x:c r="I1090" s="0" t="s">
        <x:v>313</x:v>
      </x:c>
      <x:c r="J1090" s="38">
        <x:f>ROUND(E1090/I1088* H1090,2)</x:f>
      </x:c>
      <x:c r="K1090" s="0" t="s"/>
    </x:row>
    <x:row r="1091" spans="1:27">
      <x:c r="B1091" s="0" t="s">
        <x:v>594</x:v>
      </x:c>
      <x:c r="C1091" s="0" t="s">
        <x:v>290</x:v>
      </x:c>
      <x:c r="D1091" s="0" t="s">
        <x:v>595</x:v>
      </x:c>
      <x:c r="E1091" s="37" t="n">
        <x:v>0.3</x:v>
      </x:c>
      <x:c r="F1091" s="0" t="s">
        <x:v>311</x:v>
      </x:c>
      <x:c r="G1091" s="0" t="s">
        <x:v>312</x:v>
      </x:c>
      <x:c r="H1091" s="38" t="n">
        <x:v>27.13</x:v>
      </x:c>
      <x:c r="I1091" s="0" t="s">
        <x:v>313</x:v>
      </x:c>
      <x:c r="J1091" s="38">
        <x:f>ROUND(E1091/I1088* H1091,2)</x:f>
      </x:c>
      <x:c r="K1091" s="0" t="s"/>
    </x:row>
    <x:row r="1092" spans="1:27">
      <x:c r="D1092" s="39" t="s">
        <x:v>314</x:v>
      </x:c>
      <x:c r="E1092" s="0" t="s"/>
      <x:c r="H1092" s="0" t="s"/>
      <x:c r="K1092" s="38">
        <x:f>SUM(J1090:J1091)</x:f>
      </x:c>
    </x:row>
    <x:row r="1093" spans="1:27">
      <x:c r="B1093" s="12" t="s">
        <x:v>319</x:v>
      </x:c>
      <x:c r="E1093" s="0" t="s"/>
      <x:c r="H1093" s="0" t="s"/>
      <x:c r="K1093" s="0" t="s"/>
    </x:row>
    <x:row r="1094" spans="1:27">
      <x:c r="B1094" s="0" t="s">
        <x:v>645</x:v>
      </x:c>
      <x:c r="C1094" s="0" t="s">
        <x:v>23</x:v>
      </x:c>
      <x:c r="D1094" s="0" t="s">
        <x:v>646</x:v>
      </x:c>
      <x:c r="E1094" s="37" t="n">
        <x:v>1.071</x:v>
      </x:c>
      <x:c r="G1094" s="0" t="s">
        <x:v>312</x:v>
      </x:c>
      <x:c r="H1094" s="38" t="n">
        <x:v>6.69</x:v>
      </x:c>
      <x:c r="I1094" s="0" t="s">
        <x:v>313</x:v>
      </x:c>
      <x:c r="J1094" s="38">
        <x:f>ROUND(E1094* H1094,2)</x:f>
      </x:c>
      <x:c r="K1094" s="0" t="s"/>
    </x:row>
    <x:row r="1095" spans="1:27">
      <x:c r="B1095" s="0" t="s">
        <x:v>647</x:v>
      </x:c>
      <x:c r="C1095" s="0" t="s">
        <x:v>589</x:v>
      </x:c>
      <x:c r="D1095" s="0" t="s">
        <x:v>648</x:v>
      </x:c>
      <x:c r="E1095" s="37" t="n">
        <x:v>0.05</x:v>
      </x:c>
      <x:c r="G1095" s="0" t="s">
        <x:v>312</x:v>
      </x:c>
      <x:c r="H1095" s="38" t="n">
        <x:v>19.34</x:v>
      </x:c>
      <x:c r="I1095" s="0" t="s">
        <x:v>313</x:v>
      </x:c>
      <x:c r="J1095" s="38">
        <x:f>ROUND(E1095* H1095,2)</x:f>
      </x:c>
      <x:c r="K1095" s="0" t="s"/>
    </x:row>
    <x:row r="1096" spans="1:27">
      <x:c r="B1096" s="0" t="s">
        <x:v>362</x:v>
      </x:c>
      <x:c r="C1096" s="0" t="s">
        <x:v>14</x:v>
      </x:c>
      <x:c r="D1096" s="0" t="s">
        <x:v>363</x:v>
      </x:c>
      <x:c r="E1096" s="37" t="n">
        <x:v>1.05</x:v>
      </x:c>
      <x:c r="G1096" s="0" t="s">
        <x:v>312</x:v>
      </x:c>
      <x:c r="H1096" s="38" t="n">
        <x:v>6.85</x:v>
      </x:c>
      <x:c r="I1096" s="0" t="s">
        <x:v>313</x:v>
      </x:c>
      <x:c r="J1096" s="38">
        <x:f>ROUND(E1096* H1096,2)</x:f>
      </x:c>
      <x:c r="K1096" s="0" t="s"/>
    </x:row>
    <x:row r="1097" spans="1:27">
      <x:c r="B1097" s="0" t="s">
        <x:v>631</x:v>
      </x:c>
      <x:c r="C1097" s="0" t="s">
        <x:v>73</x:v>
      </x:c>
      <x:c r="D1097" s="0" t="s">
        <x:v>632</x:v>
      </x:c>
      <x:c r="E1097" s="37" t="n">
        <x:v>6</x:v>
      </x:c>
      <x:c r="G1097" s="0" t="s">
        <x:v>312</x:v>
      </x:c>
      <x:c r="H1097" s="38" t="n">
        <x:v>0.18</x:v>
      </x:c>
      <x:c r="I1097" s="0" t="s">
        <x:v>313</x:v>
      </x:c>
      <x:c r="J1097" s="38">
        <x:f>ROUND(E1097* H1097,2)</x:f>
      </x:c>
      <x:c r="K1097" s="0" t="s"/>
    </x:row>
    <x:row r="1098" spans="1:27">
      <x:c r="D1098" s="39" t="s">
        <x:v>330</x:v>
      </x:c>
      <x:c r="E1098" s="0" t="s"/>
      <x:c r="H1098" s="0" t="s"/>
      <x:c r="K1098" s="38">
        <x:f>SUM(J1094:J1097)</x:f>
      </x:c>
    </x:row>
    <x:row r="1099" spans="1:27">
      <x:c r="E1099" s="0" t="s"/>
      <x:c r="H1099" s="0" t="s"/>
      <x:c r="K1099" s="0" t="s"/>
    </x:row>
    <x:row r="1100" spans="1:27">
      <x:c r="D1100" s="39" t="s">
        <x:v>331</x:v>
      </x:c>
      <x:c r="E1100" s="0" t="s"/>
      <x:c r="H1100" s="0" t="n">
        <x:v>1.5</x:v>
      </x:c>
      <x:c r="I1100" s="0" t="s">
        <x:v>332</x:v>
      </x:c>
      <x:c r="J1100" s="0">
        <x:f>ROUND(H1100/100*K1092,2)</x:f>
      </x:c>
      <x:c r="K1100" s="0" t="s"/>
    </x:row>
    <x:row r="1101" spans="1:27">
      <x:c r="D1101" s="39" t="s">
        <x:v>333</x:v>
      </x:c>
      <x:c r="E1101" s="0" t="s"/>
      <x:c r="H1101" s="0" t="s"/>
      <x:c r="K1101" s="40">
        <x:f>SUM(J1089:J1100)</x:f>
      </x:c>
    </x:row>
    <x:row r="1102" spans="1:27">
      <x:c r="D1102" s="39" t="s">
        <x:v>334</x:v>
      </x:c>
      <x:c r="E1102" s="0" t="s"/>
      <x:c r="H1102" s="0" t="n">
        <x:v>10</x:v>
      </x:c>
      <x:c r="I1102" s="0" t="s">
        <x:v>332</x:v>
      </x:c>
      <x:c r="K1102" s="38">
        <x:f>ROUND(H1102/100*K1101,2)</x:f>
      </x:c>
    </x:row>
    <x:row r="1103" spans="1:27">
      <x:c r="D1103" s="39" t="s">
        <x:v>335</x:v>
      </x:c>
      <x:c r="E1103" s="0" t="s"/>
      <x:c r="H1103" s="0" t="s"/>
      <x:c r="K1103" s="40">
        <x:f>SUM(K1101:K1102)</x:f>
      </x:c>
    </x:row>
    <x:row r="1105" spans="1:27" customFormat="1" ht="45" customHeight="1">
      <x:c r="A1105" s="31" t="s">
        <x:v>649</x:v>
      </x:c>
      <x:c r="B1105" s="31" t="s">
        <x:v>47</x:v>
      </x:c>
      <x:c r="C1105" s="32" t="s">
        <x:v>23</x:v>
      </x:c>
      <x:c r="D1105" s="33" t="s">
        <x:v>48</x:v>
      </x:c>
      <x:c r="E1105" s="32" t="s"/>
      <x:c r="F1105" s="32" t="s"/>
      <x:c r="G1105" s="32" t="s"/>
      <x:c r="H1105" s="34" t="s">
        <x:v>307</x:v>
      </x:c>
      <x:c r="I1105" s="35" t="n">
        <x:v>1</x:v>
      </x:c>
      <x:c r="J1105" s="32" t="s"/>
      <x:c r="K1105" s="36">
        <x:f>ROUND(K1120,2)</x:f>
      </x:c>
      <x:c r="L1105" s="32" t="s"/>
      <x:c r="M1105" s="32" t="s"/>
      <x:c r="N1105" s="32" t="s"/>
      <x:c r="O1105" s="32" t="s"/>
      <x:c r="P1105" s="32" t="s"/>
      <x:c r="Q1105" s="32" t="s"/>
      <x:c r="R1105" s="32" t="s"/>
      <x:c r="S1105" s="32" t="s"/>
      <x:c r="T1105" s="32" t="s"/>
      <x:c r="U1105" s="32" t="s"/>
      <x:c r="V1105" s="32" t="s"/>
      <x:c r="W1105" s="32" t="s"/>
      <x:c r="X1105" s="32" t="s"/>
      <x:c r="Y1105" s="32" t="s"/>
      <x:c r="Z1105" s="32" t="s"/>
      <x:c r="AA1105" s="32" t="s"/>
    </x:row>
    <x:row r="1106" spans="1:27">
      <x:c r="B1106" s="12" t="s">
        <x:v>308</x:v>
      </x:c>
    </x:row>
    <x:row r="1107" spans="1:27">
      <x:c r="B1107" s="0" t="s">
        <x:v>360</x:v>
      </x:c>
      <x:c r="C1107" s="0" t="s">
        <x:v>290</x:v>
      </x:c>
      <x:c r="D1107" s="0" t="s">
        <x:v>361</x:v>
      </x:c>
      <x:c r="E1107" s="37" t="n">
        <x:v>0.3</x:v>
      </x:c>
      <x:c r="F1107" s="0" t="s">
        <x:v>311</x:v>
      </x:c>
      <x:c r="G1107" s="0" t="s">
        <x:v>312</x:v>
      </x:c>
      <x:c r="H1107" s="38" t="n">
        <x:v>30.56</x:v>
      </x:c>
      <x:c r="I1107" s="0" t="s">
        <x:v>313</x:v>
      </x:c>
      <x:c r="J1107" s="38">
        <x:f>ROUND(E1107/I1105* H1107,2)</x:f>
      </x:c>
      <x:c r="K1107" s="0" t="s"/>
    </x:row>
    <x:row r="1108" spans="1:27">
      <x:c r="B1108" s="0" t="s">
        <x:v>594</x:v>
      </x:c>
      <x:c r="C1108" s="0" t="s">
        <x:v>290</x:v>
      </x:c>
      <x:c r="D1108" s="0" t="s">
        <x:v>595</x:v>
      </x:c>
      <x:c r="E1108" s="37" t="n">
        <x:v>0.3</x:v>
      </x:c>
      <x:c r="F1108" s="0" t="s">
        <x:v>311</x:v>
      </x:c>
      <x:c r="G1108" s="0" t="s">
        <x:v>312</x:v>
      </x:c>
      <x:c r="H1108" s="38" t="n">
        <x:v>27.13</x:v>
      </x:c>
      <x:c r="I1108" s="0" t="s">
        <x:v>313</x:v>
      </x:c>
      <x:c r="J1108" s="38">
        <x:f>ROUND(E1108/I1105* H1108,2)</x:f>
      </x:c>
      <x:c r="K1108" s="0" t="s"/>
    </x:row>
    <x:row r="1109" spans="1:27">
      <x:c r="D1109" s="39" t="s">
        <x:v>314</x:v>
      </x:c>
      <x:c r="E1109" s="0" t="s"/>
      <x:c r="H1109" s="0" t="s"/>
      <x:c r="K1109" s="38">
        <x:f>SUM(J1107:J1108)</x:f>
      </x:c>
    </x:row>
    <x:row r="1110" spans="1:27">
      <x:c r="B1110" s="12" t="s">
        <x:v>319</x:v>
      </x:c>
      <x:c r="E1110" s="0" t="s"/>
      <x:c r="H1110" s="0" t="s"/>
      <x:c r="K1110" s="0" t="s"/>
    </x:row>
    <x:row r="1111" spans="1:27">
      <x:c r="B1111" s="0" t="s">
        <x:v>645</x:v>
      </x:c>
      <x:c r="C1111" s="0" t="s">
        <x:v>23</x:v>
      </x:c>
      <x:c r="D1111" s="0" t="s">
        <x:v>646</x:v>
      </x:c>
      <x:c r="E1111" s="37" t="n">
        <x:v>1.071</x:v>
      </x:c>
      <x:c r="G1111" s="0" t="s">
        <x:v>312</x:v>
      </x:c>
      <x:c r="H1111" s="38" t="n">
        <x:v>6.69</x:v>
      </x:c>
      <x:c r="I1111" s="0" t="s">
        <x:v>313</x:v>
      </x:c>
      <x:c r="J1111" s="38">
        <x:f>ROUND(E1111* H1111,2)</x:f>
      </x:c>
      <x:c r="K1111" s="0" t="s"/>
    </x:row>
    <x:row r="1112" spans="1:27">
      <x:c r="B1112" s="0" t="s">
        <x:v>647</x:v>
      </x:c>
      <x:c r="C1112" s="0" t="s">
        <x:v>589</x:v>
      </x:c>
      <x:c r="D1112" s="0" t="s">
        <x:v>648</x:v>
      </x:c>
      <x:c r="E1112" s="37" t="n">
        <x:v>0.05</x:v>
      </x:c>
      <x:c r="G1112" s="0" t="s">
        <x:v>312</x:v>
      </x:c>
      <x:c r="H1112" s="38" t="n">
        <x:v>19.34</x:v>
      </x:c>
      <x:c r="I1112" s="0" t="s">
        <x:v>313</x:v>
      </x:c>
      <x:c r="J1112" s="38">
        <x:f>ROUND(E1112* H1112,2)</x:f>
      </x:c>
      <x:c r="K1112" s="0" t="s"/>
    </x:row>
    <x:row r="1113" spans="1:27">
      <x:c r="B1113" s="0" t="s">
        <x:v>631</x:v>
      </x:c>
      <x:c r="C1113" s="0" t="s">
        <x:v>73</x:v>
      </x:c>
      <x:c r="D1113" s="0" t="s">
        <x:v>632</x:v>
      </x:c>
      <x:c r="E1113" s="37" t="n">
        <x:v>6</x:v>
      </x:c>
      <x:c r="G1113" s="0" t="s">
        <x:v>312</x:v>
      </x:c>
      <x:c r="H1113" s="38" t="n">
        <x:v>0.18</x:v>
      </x:c>
      <x:c r="I1113" s="0" t="s">
        <x:v>313</x:v>
      </x:c>
      <x:c r="J1113" s="38">
        <x:f>ROUND(E1113* H1113,2)</x:f>
      </x:c>
      <x:c r="K1113" s="0" t="s"/>
    </x:row>
    <x:row r="1114" spans="1:27">
      <x:c r="B1114" s="0" t="s">
        <x:v>362</x:v>
      </x:c>
      <x:c r="C1114" s="0" t="s">
        <x:v>14</x:v>
      </x:c>
      <x:c r="D1114" s="0" t="s">
        <x:v>363</x:v>
      </x:c>
      <x:c r="E1114" s="37" t="n">
        <x:v>1.05</x:v>
      </x:c>
      <x:c r="G1114" s="0" t="s">
        <x:v>312</x:v>
      </x:c>
      <x:c r="H1114" s="38" t="n">
        <x:v>6.85</x:v>
      </x:c>
      <x:c r="I1114" s="0" t="s">
        <x:v>313</x:v>
      </x:c>
      <x:c r="J1114" s="38">
        <x:f>ROUND(E1114* H1114,2)</x:f>
      </x:c>
      <x:c r="K1114" s="0" t="s"/>
    </x:row>
    <x:row r="1115" spans="1:27">
      <x:c r="D1115" s="39" t="s">
        <x:v>330</x:v>
      </x:c>
      <x:c r="E1115" s="0" t="s"/>
      <x:c r="H1115" s="0" t="s"/>
      <x:c r="K1115" s="38">
        <x:f>SUM(J1111:J1114)</x:f>
      </x:c>
    </x:row>
    <x:row r="1116" spans="1:27">
      <x:c r="E1116" s="0" t="s"/>
      <x:c r="H1116" s="0" t="s"/>
      <x:c r="K1116" s="0" t="s"/>
    </x:row>
    <x:row r="1117" spans="1:27">
      <x:c r="D1117" s="39" t="s">
        <x:v>331</x:v>
      </x:c>
      <x:c r="E1117" s="0" t="s"/>
      <x:c r="H1117" s="0" t="n">
        <x:v>1.5</x:v>
      </x:c>
      <x:c r="I1117" s="0" t="s">
        <x:v>332</x:v>
      </x:c>
      <x:c r="J1117" s="0">
        <x:f>ROUND(H1117/100*K1109,2)</x:f>
      </x:c>
      <x:c r="K1117" s="0" t="s"/>
    </x:row>
    <x:row r="1118" spans="1:27">
      <x:c r="D1118" s="39" t="s">
        <x:v>333</x:v>
      </x:c>
      <x:c r="E1118" s="0" t="s"/>
      <x:c r="H1118" s="0" t="s"/>
      <x:c r="K1118" s="40">
        <x:f>SUM(J1106:J1117)</x:f>
      </x:c>
    </x:row>
    <x:row r="1119" spans="1:27">
      <x:c r="D1119" s="39" t="s">
        <x:v>334</x:v>
      </x:c>
      <x:c r="E1119" s="0" t="s"/>
      <x:c r="H1119" s="0" t="n">
        <x:v>10</x:v>
      </x:c>
      <x:c r="I1119" s="0" t="s">
        <x:v>332</x:v>
      </x:c>
      <x:c r="K1119" s="38">
        <x:f>ROUND(H1119/100*K1118,2)</x:f>
      </x:c>
    </x:row>
    <x:row r="1120" spans="1:27">
      <x:c r="D1120" s="39" t="s">
        <x:v>335</x:v>
      </x:c>
      <x:c r="E1120" s="0" t="s"/>
      <x:c r="H1120" s="0" t="s"/>
      <x:c r="K1120" s="40">
        <x:f>SUM(K1118:K1119)</x:f>
      </x:c>
    </x:row>
    <x:row r="1122" spans="1:27" customFormat="1" ht="45" customHeight="1">
      <x:c r="A1122" s="31" t="s">
        <x:v>650</x:v>
      </x:c>
      <x:c r="B1122" s="31" t="s">
        <x:v>45</x:v>
      </x:c>
      <x:c r="C1122" s="32" t="s">
        <x:v>23</x:v>
      </x:c>
      <x:c r="D1122" s="33" t="s">
        <x:v>46</x:v>
      </x:c>
      <x:c r="E1122" s="32" t="s"/>
      <x:c r="F1122" s="32" t="s"/>
      <x:c r="G1122" s="32" t="s"/>
      <x:c r="H1122" s="34" t="s">
        <x:v>307</x:v>
      </x:c>
      <x:c r="I1122" s="35" t="n">
        <x:v>1</x:v>
      </x:c>
      <x:c r="J1122" s="32" t="s"/>
      <x:c r="K1122" s="36">
        <x:f>ROUND(K1137,2)</x:f>
      </x:c>
      <x:c r="L1122" s="32" t="s"/>
      <x:c r="M1122" s="32" t="s"/>
      <x:c r="N1122" s="32" t="s"/>
      <x:c r="O1122" s="32" t="s"/>
      <x:c r="P1122" s="32" t="s"/>
      <x:c r="Q1122" s="32" t="s"/>
      <x:c r="R1122" s="32" t="s"/>
      <x:c r="S1122" s="32" t="s"/>
      <x:c r="T1122" s="32" t="s"/>
      <x:c r="U1122" s="32" t="s"/>
      <x:c r="V1122" s="32" t="s"/>
      <x:c r="W1122" s="32" t="s"/>
      <x:c r="X1122" s="32" t="s"/>
      <x:c r="Y1122" s="32" t="s"/>
      <x:c r="Z1122" s="32" t="s"/>
      <x:c r="AA1122" s="32" t="s"/>
    </x:row>
    <x:row r="1123" spans="1:27">
      <x:c r="B1123" s="12" t="s">
        <x:v>308</x:v>
      </x:c>
    </x:row>
    <x:row r="1124" spans="1:27">
      <x:c r="B1124" s="0" t="s">
        <x:v>360</x:v>
      </x:c>
      <x:c r="C1124" s="0" t="s">
        <x:v>290</x:v>
      </x:c>
      <x:c r="D1124" s="0" t="s">
        <x:v>361</x:v>
      </x:c>
      <x:c r="E1124" s="37" t="n">
        <x:v>0.3</x:v>
      </x:c>
      <x:c r="F1124" s="0" t="s">
        <x:v>311</x:v>
      </x:c>
      <x:c r="G1124" s="0" t="s">
        <x:v>312</x:v>
      </x:c>
      <x:c r="H1124" s="38" t="n">
        <x:v>30.56</x:v>
      </x:c>
      <x:c r="I1124" s="0" t="s">
        <x:v>313</x:v>
      </x:c>
      <x:c r="J1124" s="38">
        <x:f>ROUND(E1124/I1122* H1124,2)</x:f>
      </x:c>
      <x:c r="K1124" s="0" t="s"/>
    </x:row>
    <x:row r="1125" spans="1:27">
      <x:c r="B1125" s="0" t="s">
        <x:v>594</x:v>
      </x:c>
      <x:c r="C1125" s="0" t="s">
        <x:v>290</x:v>
      </x:c>
      <x:c r="D1125" s="0" t="s">
        <x:v>595</x:v>
      </x:c>
      <x:c r="E1125" s="37" t="n">
        <x:v>0.3</x:v>
      </x:c>
      <x:c r="F1125" s="0" t="s">
        <x:v>311</x:v>
      </x:c>
      <x:c r="G1125" s="0" t="s">
        <x:v>312</x:v>
      </x:c>
      <x:c r="H1125" s="38" t="n">
        <x:v>27.13</x:v>
      </x:c>
      <x:c r="I1125" s="0" t="s">
        <x:v>313</x:v>
      </x:c>
      <x:c r="J1125" s="38">
        <x:f>ROUND(E1125/I1122* H1125,2)</x:f>
      </x:c>
      <x:c r="K1125" s="0" t="s"/>
    </x:row>
    <x:row r="1126" spans="1:27">
      <x:c r="D1126" s="39" t="s">
        <x:v>314</x:v>
      </x:c>
      <x:c r="E1126" s="0" t="s"/>
      <x:c r="H1126" s="0" t="s"/>
      <x:c r="K1126" s="38">
        <x:f>SUM(J1124:J1125)</x:f>
      </x:c>
    </x:row>
    <x:row r="1127" spans="1:27">
      <x:c r="B1127" s="12" t="s">
        <x:v>319</x:v>
      </x:c>
      <x:c r="E1127" s="0" t="s"/>
      <x:c r="H1127" s="0" t="s"/>
      <x:c r="K1127" s="0" t="s"/>
    </x:row>
    <x:row r="1128" spans="1:27">
      <x:c r="B1128" s="0" t="s">
        <x:v>645</x:v>
      </x:c>
      <x:c r="C1128" s="0" t="s">
        <x:v>23</x:v>
      </x:c>
      <x:c r="D1128" s="0" t="s">
        <x:v>646</x:v>
      </x:c>
      <x:c r="E1128" s="37" t="n">
        <x:v>1.071</x:v>
      </x:c>
      <x:c r="G1128" s="0" t="s">
        <x:v>312</x:v>
      </x:c>
      <x:c r="H1128" s="38" t="n">
        <x:v>6.69</x:v>
      </x:c>
      <x:c r="I1128" s="0" t="s">
        <x:v>313</x:v>
      </x:c>
      <x:c r="J1128" s="38">
        <x:f>ROUND(E1128* H1128,2)</x:f>
      </x:c>
      <x:c r="K1128" s="0" t="s"/>
    </x:row>
    <x:row r="1129" spans="1:27">
      <x:c r="B1129" s="0" t="s">
        <x:v>362</x:v>
      </x:c>
      <x:c r="C1129" s="0" t="s">
        <x:v>14</x:v>
      </x:c>
      <x:c r="D1129" s="0" t="s">
        <x:v>363</x:v>
      </x:c>
      <x:c r="E1129" s="37" t="n">
        <x:v>1.05</x:v>
      </x:c>
      <x:c r="G1129" s="0" t="s">
        <x:v>312</x:v>
      </x:c>
      <x:c r="H1129" s="38" t="n">
        <x:v>6.85</x:v>
      </x:c>
      <x:c r="I1129" s="0" t="s">
        <x:v>313</x:v>
      </x:c>
      <x:c r="J1129" s="38">
        <x:f>ROUND(E1129* H1129,2)</x:f>
      </x:c>
      <x:c r="K1129" s="0" t="s"/>
    </x:row>
    <x:row r="1130" spans="1:27">
      <x:c r="B1130" s="0" t="s">
        <x:v>631</x:v>
      </x:c>
      <x:c r="C1130" s="0" t="s">
        <x:v>73</x:v>
      </x:c>
      <x:c r="D1130" s="0" t="s">
        <x:v>632</x:v>
      </x:c>
      <x:c r="E1130" s="37" t="n">
        <x:v>6</x:v>
      </x:c>
      <x:c r="G1130" s="0" t="s">
        <x:v>312</x:v>
      </x:c>
      <x:c r="H1130" s="38" t="n">
        <x:v>0.18</x:v>
      </x:c>
      <x:c r="I1130" s="0" t="s">
        <x:v>313</x:v>
      </x:c>
      <x:c r="J1130" s="38">
        <x:f>ROUND(E1130* H1130,2)</x:f>
      </x:c>
      <x:c r="K1130" s="0" t="s"/>
    </x:row>
    <x:row r="1131" spans="1:27">
      <x:c r="B1131" s="0" t="s">
        <x:v>647</x:v>
      </x:c>
      <x:c r="C1131" s="0" t="s">
        <x:v>589</x:v>
      </x:c>
      <x:c r="D1131" s="0" t="s">
        <x:v>648</x:v>
      </x:c>
      <x:c r="E1131" s="37" t="n">
        <x:v>0.05</x:v>
      </x:c>
      <x:c r="G1131" s="0" t="s">
        <x:v>312</x:v>
      </x:c>
      <x:c r="H1131" s="38" t="n">
        <x:v>19.34</x:v>
      </x:c>
      <x:c r="I1131" s="0" t="s">
        <x:v>313</x:v>
      </x:c>
      <x:c r="J1131" s="38">
        <x:f>ROUND(E1131* H1131,2)</x:f>
      </x:c>
      <x:c r="K1131" s="0" t="s"/>
    </x:row>
    <x:row r="1132" spans="1:27">
      <x:c r="D1132" s="39" t="s">
        <x:v>330</x:v>
      </x:c>
      <x:c r="E1132" s="0" t="s"/>
      <x:c r="H1132" s="0" t="s"/>
      <x:c r="K1132" s="38">
        <x:f>SUM(J1128:J1131)</x:f>
      </x:c>
    </x:row>
    <x:row r="1133" spans="1:27">
      <x:c r="E1133" s="0" t="s"/>
      <x:c r="H1133" s="0" t="s"/>
      <x:c r="K1133" s="0" t="s"/>
    </x:row>
    <x:row r="1134" spans="1:27">
      <x:c r="D1134" s="39" t="s">
        <x:v>331</x:v>
      </x:c>
      <x:c r="E1134" s="0" t="s"/>
      <x:c r="H1134" s="0" t="n">
        <x:v>1.5</x:v>
      </x:c>
      <x:c r="I1134" s="0" t="s">
        <x:v>332</x:v>
      </x:c>
      <x:c r="J1134" s="0">
        <x:f>ROUND(H1134/100*K1126,2)</x:f>
      </x:c>
      <x:c r="K1134" s="0" t="s"/>
    </x:row>
    <x:row r="1135" spans="1:27">
      <x:c r="D1135" s="39" t="s">
        <x:v>333</x:v>
      </x:c>
      <x:c r="E1135" s="0" t="s"/>
      <x:c r="H1135" s="0" t="s"/>
      <x:c r="K1135" s="40">
        <x:f>SUM(J1123:J1134)</x:f>
      </x:c>
    </x:row>
    <x:row r="1136" spans="1:27">
      <x:c r="D1136" s="39" t="s">
        <x:v>334</x:v>
      </x:c>
      <x:c r="E1136" s="0" t="s"/>
      <x:c r="H1136" s="0" t="n">
        <x:v>10</x:v>
      </x:c>
      <x:c r="I1136" s="0" t="s">
        <x:v>332</x:v>
      </x:c>
      <x:c r="K1136" s="38">
        <x:f>ROUND(H1136/100*K1135,2)</x:f>
      </x:c>
    </x:row>
    <x:row r="1137" spans="1:27">
      <x:c r="D1137" s="39" t="s">
        <x:v>335</x:v>
      </x:c>
      <x:c r="E1137" s="0" t="s"/>
      <x:c r="H1137" s="0" t="s"/>
      <x:c r="K1137" s="40">
        <x:f>SUM(K1135:K1136)</x:f>
      </x:c>
    </x:row>
    <x:row r="1139" spans="1:27" customFormat="1" ht="45" customHeight="1">
      <x:c r="A1139" s="31" t="s">
        <x:v>651</x:v>
      </x:c>
      <x:c r="B1139" s="31" t="s">
        <x:v>49</x:v>
      </x:c>
      <x:c r="C1139" s="32" t="s">
        <x:v>23</x:v>
      </x:c>
      <x:c r="D1139" s="33" t="s">
        <x:v>50</x:v>
      </x:c>
      <x:c r="E1139" s="32" t="s"/>
      <x:c r="F1139" s="32" t="s"/>
      <x:c r="G1139" s="32" t="s"/>
      <x:c r="H1139" s="34" t="s">
        <x:v>307</x:v>
      </x:c>
      <x:c r="I1139" s="35" t="n">
        <x:v>1</x:v>
      </x:c>
      <x:c r="J1139" s="32" t="s"/>
      <x:c r="K1139" s="36">
        <x:f>ROUND(K1154,2)</x:f>
      </x:c>
      <x:c r="L1139" s="32" t="s"/>
      <x:c r="M1139" s="32" t="s"/>
      <x:c r="N1139" s="32" t="s"/>
      <x:c r="O1139" s="32" t="s"/>
      <x:c r="P1139" s="32" t="s"/>
      <x:c r="Q1139" s="32" t="s"/>
      <x:c r="R1139" s="32" t="s"/>
      <x:c r="S1139" s="32" t="s"/>
      <x:c r="T1139" s="32" t="s"/>
      <x:c r="U1139" s="32" t="s"/>
      <x:c r="V1139" s="32" t="s"/>
      <x:c r="W1139" s="32" t="s"/>
      <x:c r="X1139" s="32" t="s"/>
      <x:c r="Y1139" s="32" t="s"/>
      <x:c r="Z1139" s="32" t="s"/>
      <x:c r="AA1139" s="32" t="s"/>
    </x:row>
    <x:row r="1140" spans="1:27">
      <x:c r="B1140" s="12" t="s">
        <x:v>308</x:v>
      </x:c>
    </x:row>
    <x:row r="1141" spans="1:27">
      <x:c r="B1141" s="0" t="s">
        <x:v>360</x:v>
      </x:c>
      <x:c r="C1141" s="0" t="s">
        <x:v>290</x:v>
      </x:c>
      <x:c r="D1141" s="0" t="s">
        <x:v>361</x:v>
      </x:c>
      <x:c r="E1141" s="37" t="n">
        <x:v>0.3</x:v>
      </x:c>
      <x:c r="F1141" s="0" t="s">
        <x:v>311</x:v>
      </x:c>
      <x:c r="G1141" s="0" t="s">
        <x:v>312</x:v>
      </x:c>
      <x:c r="H1141" s="38" t="n">
        <x:v>30.56</x:v>
      </x:c>
      <x:c r="I1141" s="0" t="s">
        <x:v>313</x:v>
      </x:c>
      <x:c r="J1141" s="38">
        <x:f>ROUND(E1141/I1139* H1141,2)</x:f>
      </x:c>
      <x:c r="K1141" s="0" t="s"/>
    </x:row>
    <x:row r="1142" spans="1:27">
      <x:c r="B1142" s="0" t="s">
        <x:v>594</x:v>
      </x:c>
      <x:c r="C1142" s="0" t="s">
        <x:v>290</x:v>
      </x:c>
      <x:c r="D1142" s="0" t="s">
        <x:v>595</x:v>
      </x:c>
      <x:c r="E1142" s="37" t="n">
        <x:v>0.3</x:v>
      </x:c>
      <x:c r="F1142" s="0" t="s">
        <x:v>311</x:v>
      </x:c>
      <x:c r="G1142" s="0" t="s">
        <x:v>312</x:v>
      </x:c>
      <x:c r="H1142" s="38" t="n">
        <x:v>27.13</x:v>
      </x:c>
      <x:c r="I1142" s="0" t="s">
        <x:v>313</x:v>
      </x:c>
      <x:c r="J1142" s="38">
        <x:f>ROUND(E1142/I1139* H1142,2)</x:f>
      </x:c>
      <x:c r="K1142" s="0" t="s"/>
    </x:row>
    <x:row r="1143" spans="1:27">
      <x:c r="D1143" s="39" t="s">
        <x:v>314</x:v>
      </x:c>
      <x:c r="E1143" s="0" t="s"/>
      <x:c r="H1143" s="0" t="s"/>
      <x:c r="K1143" s="38">
        <x:f>SUM(J1141:J1142)</x:f>
      </x:c>
    </x:row>
    <x:row r="1144" spans="1:27">
      <x:c r="B1144" s="12" t="s">
        <x:v>319</x:v>
      </x:c>
      <x:c r="E1144" s="0" t="s"/>
      <x:c r="H1144" s="0" t="s"/>
      <x:c r="K1144" s="0" t="s"/>
    </x:row>
    <x:row r="1145" spans="1:27">
      <x:c r="B1145" s="0" t="s">
        <x:v>647</x:v>
      </x:c>
      <x:c r="C1145" s="0" t="s">
        <x:v>589</x:v>
      </x:c>
      <x:c r="D1145" s="0" t="s">
        <x:v>648</x:v>
      </x:c>
      <x:c r="E1145" s="37" t="n">
        <x:v>0.05</x:v>
      </x:c>
      <x:c r="G1145" s="0" t="s">
        <x:v>312</x:v>
      </x:c>
      <x:c r="H1145" s="38" t="n">
        <x:v>19.34</x:v>
      </x:c>
      <x:c r="I1145" s="0" t="s">
        <x:v>313</x:v>
      </x:c>
      <x:c r="J1145" s="38">
        <x:f>ROUND(E1145* H1145,2)</x:f>
      </x:c>
      <x:c r="K1145" s="0" t="s"/>
    </x:row>
    <x:row r="1146" spans="1:27">
      <x:c r="B1146" s="0" t="s">
        <x:v>645</x:v>
      </x:c>
      <x:c r="C1146" s="0" t="s">
        <x:v>23</x:v>
      </x:c>
      <x:c r="D1146" s="0" t="s">
        <x:v>646</x:v>
      </x:c>
      <x:c r="E1146" s="37" t="n">
        <x:v>1.071</x:v>
      </x:c>
      <x:c r="G1146" s="0" t="s">
        <x:v>312</x:v>
      </x:c>
      <x:c r="H1146" s="38" t="n">
        <x:v>6.69</x:v>
      </x:c>
      <x:c r="I1146" s="0" t="s">
        <x:v>313</x:v>
      </x:c>
      <x:c r="J1146" s="38">
        <x:f>ROUND(E1146* H1146,2)</x:f>
      </x:c>
      <x:c r="K1146" s="0" t="s"/>
    </x:row>
    <x:row r="1147" spans="1:27">
      <x:c r="B1147" s="0" t="s">
        <x:v>631</x:v>
      </x:c>
      <x:c r="C1147" s="0" t="s">
        <x:v>73</x:v>
      </x:c>
      <x:c r="D1147" s="0" t="s">
        <x:v>632</x:v>
      </x:c>
      <x:c r="E1147" s="37" t="n">
        <x:v>6</x:v>
      </x:c>
      <x:c r="G1147" s="0" t="s">
        <x:v>312</x:v>
      </x:c>
      <x:c r="H1147" s="38" t="n">
        <x:v>0.18</x:v>
      </x:c>
      <x:c r="I1147" s="0" t="s">
        <x:v>313</x:v>
      </x:c>
      <x:c r="J1147" s="38">
        <x:f>ROUND(E1147* H1147,2)</x:f>
      </x:c>
      <x:c r="K1147" s="0" t="s"/>
    </x:row>
    <x:row r="1148" spans="1:27">
      <x:c r="B1148" s="0" t="s">
        <x:v>362</x:v>
      </x:c>
      <x:c r="C1148" s="0" t="s">
        <x:v>14</x:v>
      </x:c>
      <x:c r="D1148" s="0" t="s">
        <x:v>363</x:v>
      </x:c>
      <x:c r="E1148" s="37" t="n">
        <x:v>1.05</x:v>
      </x:c>
      <x:c r="G1148" s="0" t="s">
        <x:v>312</x:v>
      </x:c>
      <x:c r="H1148" s="38" t="n">
        <x:v>6.85</x:v>
      </x:c>
      <x:c r="I1148" s="0" t="s">
        <x:v>313</x:v>
      </x:c>
      <x:c r="J1148" s="38">
        <x:f>ROUND(E1148* H1148,2)</x:f>
      </x:c>
      <x:c r="K1148" s="0" t="s"/>
    </x:row>
    <x:row r="1149" spans="1:27">
      <x:c r="D1149" s="39" t="s">
        <x:v>330</x:v>
      </x:c>
      <x:c r="E1149" s="0" t="s"/>
      <x:c r="H1149" s="0" t="s"/>
      <x:c r="K1149" s="38">
        <x:f>SUM(J1145:J1148)</x:f>
      </x:c>
    </x:row>
    <x:row r="1150" spans="1:27">
      <x:c r="E1150" s="0" t="s"/>
      <x:c r="H1150" s="0" t="s"/>
      <x:c r="K1150" s="0" t="s"/>
    </x:row>
    <x:row r="1151" spans="1:27">
      <x:c r="D1151" s="39" t="s">
        <x:v>331</x:v>
      </x:c>
      <x:c r="E1151" s="0" t="s"/>
      <x:c r="H1151" s="0" t="n">
        <x:v>1.5</x:v>
      </x:c>
      <x:c r="I1151" s="0" t="s">
        <x:v>332</x:v>
      </x:c>
      <x:c r="J1151" s="0">
        <x:f>ROUND(H1151/100*K1143,2)</x:f>
      </x:c>
      <x:c r="K1151" s="0" t="s"/>
    </x:row>
    <x:row r="1152" spans="1:27">
      <x:c r="D1152" s="39" t="s">
        <x:v>333</x:v>
      </x:c>
      <x:c r="E1152" s="0" t="s"/>
      <x:c r="H1152" s="0" t="s"/>
      <x:c r="K1152" s="40">
        <x:f>SUM(J1140:J1151)</x:f>
      </x:c>
    </x:row>
    <x:row r="1153" spans="1:27">
      <x:c r="D1153" s="39" t="s">
        <x:v>334</x:v>
      </x:c>
      <x:c r="E1153" s="0" t="s"/>
      <x:c r="H1153" s="0" t="n">
        <x:v>10</x:v>
      </x:c>
      <x:c r="I1153" s="0" t="s">
        <x:v>332</x:v>
      </x:c>
      <x:c r="K1153" s="38">
        <x:f>ROUND(H1153/100*K1152,2)</x:f>
      </x:c>
    </x:row>
    <x:row r="1154" spans="1:27">
      <x:c r="D1154" s="39" t="s">
        <x:v>335</x:v>
      </x:c>
      <x:c r="E1154" s="0" t="s"/>
      <x:c r="H1154" s="0" t="s"/>
      <x:c r="K1154" s="40">
        <x:f>SUM(K1152:K1153)</x:f>
      </x:c>
    </x:row>
    <x:row r="1156" spans="1:27" customFormat="1" ht="45" customHeight="1">
      <x:c r="A1156" s="31" t="s">
        <x:v>652</x:v>
      </x:c>
      <x:c r="B1156" s="31" t="s">
        <x:v>61</x:v>
      </x:c>
      <x:c r="C1156" s="32" t="s">
        <x:v>23</x:v>
      </x:c>
      <x:c r="D1156" s="33" t="s">
        <x:v>62</x:v>
      </x:c>
      <x:c r="E1156" s="32" t="s"/>
      <x:c r="F1156" s="32" t="s"/>
      <x:c r="G1156" s="32" t="s"/>
      <x:c r="H1156" s="34" t="s">
        <x:v>307</x:v>
      </x:c>
      <x:c r="I1156" s="35" t="n">
        <x:v>1</x:v>
      </x:c>
      <x:c r="J1156" s="32" t="s"/>
      <x:c r="K1156" s="36">
        <x:f>ROUND(K1169,2)</x:f>
      </x:c>
      <x:c r="L1156" s="32" t="s"/>
      <x:c r="M1156" s="32" t="s"/>
      <x:c r="N1156" s="32" t="s"/>
      <x:c r="O1156" s="32" t="s"/>
      <x:c r="P1156" s="32" t="s"/>
      <x:c r="Q1156" s="32" t="s"/>
      <x:c r="R1156" s="32" t="s"/>
      <x:c r="S1156" s="32" t="s"/>
      <x:c r="T1156" s="32" t="s"/>
      <x:c r="U1156" s="32" t="s"/>
      <x:c r="V1156" s="32" t="s"/>
      <x:c r="W1156" s="32" t="s"/>
      <x:c r="X1156" s="32" t="s"/>
      <x:c r="Y1156" s="32" t="s"/>
      <x:c r="Z1156" s="32" t="s"/>
      <x:c r="AA1156" s="32" t="s"/>
    </x:row>
    <x:row r="1157" spans="1:27">
      <x:c r="B1157" s="12" t="s">
        <x:v>308</x:v>
      </x:c>
    </x:row>
    <x:row r="1158" spans="1:27">
      <x:c r="B1158" s="0" t="s">
        <x:v>344</x:v>
      </x:c>
      <x:c r="C1158" s="0" t="s">
        <x:v>290</x:v>
      </x:c>
      <x:c r="D1158" s="0" t="s">
        <x:v>345</x:v>
      </x:c>
      <x:c r="E1158" s="37" t="n">
        <x:v>0.06</x:v>
      </x:c>
      <x:c r="F1158" s="0" t="s">
        <x:v>311</x:v>
      </x:c>
      <x:c r="G1158" s="0" t="s">
        <x:v>312</x:v>
      </x:c>
      <x:c r="H1158" s="38" t="n">
        <x:v>25.51</x:v>
      </x:c>
      <x:c r="I1158" s="0" t="s">
        <x:v>313</x:v>
      </x:c>
      <x:c r="J1158" s="38">
        <x:f>ROUND(E1158/I1156* H1158,2)</x:f>
      </x:c>
      <x:c r="K1158" s="0" t="s"/>
    </x:row>
    <x:row r="1159" spans="1:27">
      <x:c r="D1159" s="39" t="s">
        <x:v>314</x:v>
      </x:c>
      <x:c r="E1159" s="0" t="s"/>
      <x:c r="H1159" s="0" t="s"/>
      <x:c r="K1159" s="38">
        <x:f>SUM(J1158:J1158)</x:f>
      </x:c>
    </x:row>
    <x:row r="1160" spans="1:27">
      <x:c r="B1160" s="12" t="s">
        <x:v>319</x:v>
      </x:c>
      <x:c r="E1160" s="0" t="s"/>
      <x:c r="H1160" s="0" t="s"/>
      <x:c r="K1160" s="0" t="s"/>
    </x:row>
    <x:row r="1161" spans="1:27">
      <x:c r="B1161" s="0" t="s">
        <x:v>591</x:v>
      </x:c>
      <x:c r="C1161" s="0" t="s">
        <x:v>589</x:v>
      </x:c>
      <x:c r="D1161" s="0" t="s">
        <x:v>592</x:v>
      </x:c>
      <x:c r="E1161" s="37" t="n">
        <x:v>0.021</x:v>
      </x:c>
      <x:c r="G1161" s="0" t="s">
        <x:v>312</x:v>
      </x:c>
      <x:c r="H1161" s="38" t="n">
        <x:v>19.34</x:v>
      </x:c>
      <x:c r="I1161" s="0" t="s">
        <x:v>313</x:v>
      </x:c>
      <x:c r="J1161" s="38">
        <x:f>ROUND(E1161* H1161,2)</x:f>
      </x:c>
      <x:c r="K1161" s="0" t="s"/>
    </x:row>
    <x:row r="1162" spans="1:27">
      <x:c r="B1162" s="0" t="s">
        <x:v>588</x:v>
      </x:c>
      <x:c r="C1162" s="0" t="s">
        <x:v>589</x:v>
      </x:c>
      <x:c r="D1162" s="0" t="s">
        <x:v>590</x:v>
      </x:c>
      <x:c r="E1162" s="37" t="n">
        <x:v>0.0021</x:v>
      </x:c>
      <x:c r="G1162" s="0" t="s">
        <x:v>312</x:v>
      </x:c>
      <x:c r="H1162" s="38" t="n">
        <x:v>28.68</x:v>
      </x:c>
      <x:c r="I1162" s="0" t="s">
        <x:v>313</x:v>
      </x:c>
      <x:c r="J1162" s="38">
        <x:f>ROUND(E1162* H1162,2)</x:f>
      </x:c>
      <x:c r="K1162" s="0" t="s"/>
    </x:row>
    <x:row r="1163" spans="1:27">
      <x:c r="B1163" s="0" t="s">
        <x:v>653</x:v>
      </x:c>
      <x:c r="C1163" s="0" t="s">
        <x:v>23</x:v>
      </x:c>
      <x:c r="D1163" s="0" t="s">
        <x:v>654</x:v>
      </x:c>
      <x:c r="E1163" s="37" t="n">
        <x:v>1.05</x:v>
      </x:c>
      <x:c r="G1163" s="0" t="s">
        <x:v>312</x:v>
      </x:c>
      <x:c r="H1163" s="38" t="n">
        <x:v>27.22</x:v>
      </x:c>
      <x:c r="I1163" s="0" t="s">
        <x:v>313</x:v>
      </x:c>
      <x:c r="J1163" s="38">
        <x:f>ROUND(E1163* H1163,2)</x:f>
      </x:c>
      <x:c r="K1163" s="0" t="s"/>
    </x:row>
    <x:row r="1164" spans="1:27">
      <x:c r="D1164" s="39" t="s">
        <x:v>330</x:v>
      </x:c>
      <x:c r="E1164" s="0" t="s"/>
      <x:c r="H1164" s="0" t="s"/>
      <x:c r="K1164" s="38">
        <x:f>SUM(J1161:J1163)</x:f>
      </x:c>
    </x:row>
    <x:row r="1165" spans="1:27">
      <x:c r="E1165" s="0" t="s"/>
      <x:c r="H1165" s="0" t="s"/>
      <x:c r="K1165" s="0" t="s"/>
    </x:row>
    <x:row r="1166" spans="1:27">
      <x:c r="D1166" s="39" t="s">
        <x:v>331</x:v>
      </x:c>
      <x:c r="E1166" s="0" t="s"/>
      <x:c r="H1166" s="0" t="n">
        <x:v>1.5</x:v>
      </x:c>
      <x:c r="I1166" s="0" t="s">
        <x:v>332</x:v>
      </x:c>
      <x:c r="J1166" s="0">
        <x:f>ROUND(H1166/100*K1159,2)</x:f>
      </x:c>
      <x:c r="K1166" s="0" t="s"/>
    </x:row>
    <x:row r="1167" spans="1:27">
      <x:c r="D1167" s="39" t="s">
        <x:v>333</x:v>
      </x:c>
      <x:c r="E1167" s="0" t="s"/>
      <x:c r="H1167" s="0" t="s"/>
      <x:c r="K1167" s="40">
        <x:f>SUM(J1157:J1166)</x:f>
      </x:c>
    </x:row>
    <x:row r="1168" spans="1:27">
      <x:c r="D1168" s="39" t="s">
        <x:v>334</x:v>
      </x:c>
      <x:c r="E1168" s="0" t="s"/>
      <x:c r="H1168" s="0" t="n">
        <x:v>10</x:v>
      </x:c>
      <x:c r="I1168" s="0" t="s">
        <x:v>332</x:v>
      </x:c>
      <x:c r="K1168" s="38">
        <x:f>ROUND(H1168/100*K1167,2)</x:f>
      </x:c>
    </x:row>
    <x:row r="1169" spans="1:27">
      <x:c r="D1169" s="39" t="s">
        <x:v>335</x:v>
      </x:c>
      <x:c r="E1169" s="0" t="s"/>
      <x:c r="H1169" s="0" t="s"/>
      <x:c r="K1169" s="40">
        <x:f>SUM(K1167:K1168)</x:f>
      </x:c>
    </x:row>
    <x:row r="1171" spans="1:27" customFormat="1" ht="45" customHeight="1">
      <x:c r="A1171" s="31" t="s">
        <x:v>655</x:v>
      </x:c>
      <x:c r="B1171" s="31" t="s">
        <x:v>70</x:v>
      </x:c>
      <x:c r="C1171" s="32" t="s">
        <x:v>14</x:v>
      </x:c>
      <x:c r="D1171" s="33" t="s">
        <x:v>71</x:v>
      </x:c>
      <x:c r="E1171" s="32" t="s"/>
      <x:c r="F1171" s="32" t="s"/>
      <x:c r="G1171" s="32" t="s"/>
      <x:c r="H1171" s="34" t="s">
        <x:v>307</x:v>
      </x:c>
      <x:c r="I1171" s="35" t="n">
        <x:v>1</x:v>
      </x:c>
      <x:c r="J1171" s="32" t="s"/>
      <x:c r="K1171" s="36">
        <x:f>ROUND(K1180,2)</x:f>
      </x:c>
      <x:c r="L1171" s="32" t="s"/>
      <x:c r="M1171" s="32" t="s"/>
      <x:c r="N1171" s="32" t="s"/>
      <x:c r="O1171" s="32" t="s"/>
      <x:c r="P1171" s="32" t="s"/>
      <x:c r="Q1171" s="32" t="s"/>
      <x:c r="R1171" s="32" t="s"/>
      <x:c r="S1171" s="32" t="s"/>
      <x:c r="T1171" s="32" t="s"/>
      <x:c r="U1171" s="32" t="s"/>
      <x:c r="V1171" s="32" t="s"/>
      <x:c r="W1171" s="32" t="s"/>
      <x:c r="X1171" s="32" t="s"/>
      <x:c r="Y1171" s="32" t="s"/>
      <x:c r="Z1171" s="32" t="s"/>
      <x:c r="AA1171" s="32" t="s"/>
    </x:row>
    <x:row r="1172" spans="1:27">
      <x:c r="B1172" s="12" t="s">
        <x:v>308</x:v>
      </x:c>
    </x:row>
    <x:row r="1173" spans="1:27">
      <x:c r="B1173" s="0" t="s">
        <x:v>440</x:v>
      </x:c>
      <x:c r="C1173" s="0" t="s">
        <x:v>290</x:v>
      </x:c>
      <x:c r="D1173" s="0" t="s">
        <x:v>441</x:v>
      </x:c>
      <x:c r="E1173" s="37" t="n">
        <x:v>1.55</x:v>
      </x:c>
      <x:c r="F1173" s="0" t="s">
        <x:v>311</x:v>
      </x:c>
      <x:c r="G1173" s="0" t="s">
        <x:v>312</x:v>
      </x:c>
      <x:c r="H1173" s="38" t="n">
        <x:v>28.1</x:v>
      </x:c>
      <x:c r="I1173" s="0" t="s">
        <x:v>313</x:v>
      </x:c>
      <x:c r="J1173" s="38">
        <x:f>ROUND(E1173/I1171* H1173,2)</x:f>
      </x:c>
      <x:c r="K1173" s="0" t="s"/>
    </x:row>
    <x:row r="1174" spans="1:27">
      <x:c r="B1174" s="0" t="s">
        <x:v>442</x:v>
      </x:c>
      <x:c r="C1174" s="0" t="s">
        <x:v>290</x:v>
      </x:c>
      <x:c r="D1174" s="0" t="s">
        <x:v>443</x:v>
      </x:c>
      <x:c r="E1174" s="37" t="n">
        <x:v>1.55</x:v>
      </x:c>
      <x:c r="F1174" s="0" t="s">
        <x:v>311</x:v>
      </x:c>
      <x:c r="G1174" s="0" t="s">
        <x:v>312</x:v>
      </x:c>
      <x:c r="H1174" s="38" t="n">
        <x:v>24.14</x:v>
      </x:c>
      <x:c r="I1174" s="0" t="s">
        <x:v>313</x:v>
      </x:c>
      <x:c r="J1174" s="38">
        <x:f>ROUND(E1174/I1171* H1174,2)</x:f>
      </x:c>
      <x:c r="K1174" s="0" t="s"/>
    </x:row>
    <x:row r="1175" spans="1:27">
      <x:c r="D1175" s="39" t="s">
        <x:v>314</x:v>
      </x:c>
      <x:c r="E1175" s="0" t="s"/>
      <x:c r="H1175" s="0" t="s"/>
      <x:c r="K1175" s="38">
        <x:f>SUM(J1173:J1174)</x:f>
      </x:c>
    </x:row>
    <x:row r="1176" spans="1:27">
      <x:c r="E1176" s="0" t="s"/>
      <x:c r="H1176" s="0" t="s"/>
      <x:c r="K1176" s="0" t="s"/>
    </x:row>
    <x:row r="1177" spans="1:27">
      <x:c r="D1177" s="39" t="s">
        <x:v>331</x:v>
      </x:c>
      <x:c r="E1177" s="0" t="s"/>
      <x:c r="H1177" s="0" t="n">
        <x:v>2.5</x:v>
      </x:c>
      <x:c r="I1177" s="0" t="s">
        <x:v>332</x:v>
      </x:c>
      <x:c r="J1177" s="0">
        <x:f>ROUND(H1177/100*K1175,2)</x:f>
      </x:c>
      <x:c r="K1177" s="0" t="s"/>
    </x:row>
    <x:row r="1178" spans="1:27">
      <x:c r="D1178" s="39" t="s">
        <x:v>333</x:v>
      </x:c>
      <x:c r="E1178" s="0" t="s"/>
      <x:c r="H1178" s="0" t="s"/>
      <x:c r="K1178" s="40">
        <x:f>SUM(J1172:J1177)</x:f>
      </x:c>
    </x:row>
    <x:row r="1179" spans="1:27">
      <x:c r="D1179" s="39" t="s">
        <x:v>334</x:v>
      </x:c>
      <x:c r="E1179" s="0" t="s"/>
      <x:c r="H1179" s="0" t="n">
        <x:v>10</x:v>
      </x:c>
      <x:c r="I1179" s="0" t="s">
        <x:v>332</x:v>
      </x:c>
      <x:c r="K1179" s="38">
        <x:f>ROUND(H1179/100*K1178,2)</x:f>
      </x:c>
    </x:row>
    <x:row r="1180" spans="1:27">
      <x:c r="D1180" s="39" t="s">
        <x:v>335</x:v>
      </x:c>
      <x:c r="E1180" s="0" t="s"/>
      <x:c r="H1180" s="0" t="s"/>
      <x:c r="K1180" s="40">
        <x:f>SUM(K1178:K1179)</x:f>
      </x:c>
    </x:row>
    <x:row r="1182" spans="1:27" customFormat="1" ht="45" customHeight="1">
      <x:c r="A1182" s="31" t="s">
        <x:v>656</x:v>
      </x:c>
      <x:c r="B1182" s="31" t="s">
        <x:v>176</x:v>
      </x:c>
      <x:c r="C1182" s="32" t="s">
        <x:v>73</x:v>
      </x:c>
      <x:c r="D1182" s="33" t="s">
        <x:v>177</x:v>
      </x:c>
      <x:c r="E1182" s="32" t="s"/>
      <x:c r="F1182" s="32" t="s"/>
      <x:c r="G1182" s="32" t="s"/>
      <x:c r="H1182" s="34" t="s">
        <x:v>307</x:v>
      </x:c>
      <x:c r="I1182" s="35" t="n">
        <x:v>1</x:v>
      </x:c>
      <x:c r="J1182" s="32" t="s"/>
      <x:c r="K1182" s="36">
        <x:f>ROUND(K1193,2)</x:f>
      </x:c>
      <x:c r="L1182" s="32" t="s"/>
      <x:c r="M1182" s="32" t="s"/>
      <x:c r="N1182" s="32" t="s"/>
      <x:c r="O1182" s="32" t="s"/>
      <x:c r="P1182" s="32" t="s"/>
      <x:c r="Q1182" s="32" t="s"/>
      <x:c r="R1182" s="32" t="s"/>
      <x:c r="S1182" s="32" t="s"/>
      <x:c r="T1182" s="32" t="s"/>
      <x:c r="U1182" s="32" t="s"/>
      <x:c r="V1182" s="32" t="s"/>
      <x:c r="W1182" s="32" t="s"/>
      <x:c r="X1182" s="32" t="s"/>
      <x:c r="Y1182" s="32" t="s"/>
      <x:c r="Z1182" s="32" t="s"/>
      <x:c r="AA1182" s="32" t="s"/>
    </x:row>
    <x:row r="1183" spans="1:27">
      <x:c r="B1183" s="12" t="s">
        <x:v>308</x:v>
      </x:c>
    </x:row>
    <x:row r="1184" spans="1:27">
      <x:c r="B1184" s="0" t="s">
        <x:v>657</x:v>
      </x:c>
      <x:c r="C1184" s="0" t="s">
        <x:v>290</x:v>
      </x:c>
      <x:c r="D1184" s="0" t="s">
        <x:v>658</x:v>
      </x:c>
      <x:c r="E1184" s="37" t="n">
        <x:v>0.375</x:v>
      </x:c>
      <x:c r="F1184" s="0" t="s">
        <x:v>311</x:v>
      </x:c>
      <x:c r="G1184" s="0" t="s">
        <x:v>312</x:v>
      </x:c>
      <x:c r="H1184" s="38" t="n">
        <x:v>31.04</x:v>
      </x:c>
      <x:c r="I1184" s="0" t="s">
        <x:v>313</x:v>
      </x:c>
      <x:c r="J1184" s="38">
        <x:f>ROUND(E1184/I1182* H1184,2)</x:f>
      </x:c>
      <x:c r="K1184" s="0" t="s"/>
    </x:row>
    <x:row r="1185" spans="1:27">
      <x:c r="D1185" s="39" t="s">
        <x:v>314</x:v>
      </x:c>
      <x:c r="E1185" s="0" t="s"/>
      <x:c r="H1185" s="0" t="s"/>
      <x:c r="K1185" s="38">
        <x:f>SUM(J1184:J1184)</x:f>
      </x:c>
    </x:row>
    <x:row r="1186" spans="1:27">
      <x:c r="B1186" s="12" t="s">
        <x:v>319</x:v>
      </x:c>
      <x:c r="E1186" s="0" t="s"/>
      <x:c r="H1186" s="0" t="s"/>
      <x:c r="K1186" s="0" t="s"/>
    </x:row>
    <x:row r="1187" spans="1:27">
      <x:c r="B1187" s="0" t="s">
        <x:v>659</x:v>
      </x:c>
      <x:c r="C1187" s="0" t="s">
        <x:v>73</x:v>
      </x:c>
      <x:c r="D1187" s="41" t="s">
        <x:v>660</x:v>
      </x:c>
      <x:c r="E1187" s="37" t="n">
        <x:v>1</x:v>
      </x:c>
      <x:c r="G1187" s="0" t="s">
        <x:v>312</x:v>
      </x:c>
      <x:c r="H1187" s="38" t="n">
        <x:v>152.49</x:v>
      </x:c>
      <x:c r="I1187" s="0" t="s">
        <x:v>313</x:v>
      </x:c>
      <x:c r="J1187" s="38">
        <x:f>ROUND(E1187* H1187,2)</x:f>
      </x:c>
      <x:c r="K1187" s="0" t="s"/>
    </x:row>
    <x:row r="1188" spans="1:27">
      <x:c r="D1188" s="39" t="s">
        <x:v>330</x:v>
      </x:c>
      <x:c r="E1188" s="0" t="s"/>
      <x:c r="H1188" s="0" t="s"/>
      <x:c r="K1188" s="38">
        <x:f>SUM(J1187:J1187)</x:f>
      </x:c>
    </x:row>
    <x:row r="1189" spans="1:27">
      <x:c r="E1189" s="0" t="s"/>
      <x:c r="H1189" s="0" t="s"/>
      <x:c r="K1189" s="0" t="s"/>
    </x:row>
    <x:row r="1190" spans="1:27">
      <x:c r="D1190" s="39" t="s">
        <x:v>331</x:v>
      </x:c>
      <x:c r="E1190" s="0" t="s"/>
      <x:c r="H1190" s="0" t="n">
        <x:v>2.5</x:v>
      </x:c>
      <x:c r="I1190" s="0" t="s">
        <x:v>332</x:v>
      </x:c>
      <x:c r="J1190" s="0">
        <x:f>ROUND(H1190/100*K1185,2)</x:f>
      </x:c>
      <x:c r="K1190" s="0" t="s"/>
    </x:row>
    <x:row r="1191" spans="1:27">
      <x:c r="D1191" s="39" t="s">
        <x:v>333</x:v>
      </x:c>
      <x:c r="E1191" s="0" t="s"/>
      <x:c r="H1191" s="0" t="s"/>
      <x:c r="K1191" s="40">
        <x:f>SUM(J1183:J1190)</x:f>
      </x:c>
    </x:row>
    <x:row r="1192" spans="1:27">
      <x:c r="D1192" s="39" t="s">
        <x:v>334</x:v>
      </x:c>
      <x:c r="E1192" s="0" t="s"/>
      <x:c r="H1192" s="0" t="n">
        <x:v>10</x:v>
      </x:c>
      <x:c r="I1192" s="0" t="s">
        <x:v>332</x:v>
      </x:c>
      <x:c r="K1192" s="38">
        <x:f>ROUND(H1192/100*K1191,2)</x:f>
      </x:c>
    </x:row>
    <x:row r="1193" spans="1:27">
      <x:c r="D1193" s="39" t="s">
        <x:v>335</x:v>
      </x:c>
      <x:c r="E1193" s="0" t="s"/>
      <x:c r="H1193" s="0" t="s"/>
      <x:c r="K1193" s="40">
        <x:f>SUM(K1191:K1192)</x:f>
      </x:c>
    </x:row>
    <x:row r="1195" spans="1:27" customFormat="1" ht="45" customHeight="1">
      <x:c r="A1195" s="31" t="s">
        <x:v>661</x:v>
      </x:c>
      <x:c r="B1195" s="31" t="s">
        <x:v>72</x:v>
      </x:c>
      <x:c r="C1195" s="32" t="s">
        <x:v>73</x:v>
      </x:c>
      <x:c r="D1195" s="33" t="s">
        <x:v>74</x:v>
      </x:c>
      <x:c r="E1195" s="32" t="s"/>
      <x:c r="F1195" s="32" t="s"/>
      <x:c r="G1195" s="32" t="s"/>
      <x:c r="H1195" s="34" t="s">
        <x:v>307</x:v>
      </x:c>
      <x:c r="I1195" s="35" t="n">
        <x:v>1</x:v>
      </x:c>
      <x:c r="J1195" s="32" t="s"/>
      <x:c r="K1195" s="36">
        <x:f>ROUND(K1203,2)</x:f>
      </x:c>
      <x:c r="L1195" s="32" t="s"/>
      <x:c r="M1195" s="32" t="s"/>
      <x:c r="N1195" s="32" t="s"/>
      <x:c r="O1195" s="32" t="s"/>
      <x:c r="P1195" s="32" t="s"/>
      <x:c r="Q1195" s="32" t="s"/>
      <x:c r="R1195" s="32" t="s"/>
      <x:c r="S1195" s="32" t="s"/>
      <x:c r="T1195" s="32" t="s"/>
      <x:c r="U1195" s="32" t="s"/>
      <x:c r="V1195" s="32" t="s"/>
      <x:c r="W1195" s="32" t="s"/>
      <x:c r="X1195" s="32" t="s"/>
      <x:c r="Y1195" s="32" t="s"/>
      <x:c r="Z1195" s="32" t="s"/>
      <x:c r="AA1195" s="32" t="s"/>
    </x:row>
    <x:row r="1196" spans="1:27">
      <x:c r="B1196" s="12" t="s">
        <x:v>308</x:v>
      </x:c>
    </x:row>
    <x:row r="1197" spans="1:27">
      <x:c r="B1197" s="0" t="s">
        <x:v>360</x:v>
      </x:c>
      <x:c r="C1197" s="0" t="s">
        <x:v>290</x:v>
      </x:c>
      <x:c r="D1197" s="0" t="s">
        <x:v>361</x:v>
      </x:c>
      <x:c r="E1197" s="37" t="n">
        <x:v>1</x:v>
      </x:c>
      <x:c r="F1197" s="0" t="s">
        <x:v>311</x:v>
      </x:c>
      <x:c r="G1197" s="0" t="s">
        <x:v>312</x:v>
      </x:c>
      <x:c r="H1197" s="38" t="n">
        <x:v>30.56</x:v>
      </x:c>
      <x:c r="I1197" s="0" t="s">
        <x:v>313</x:v>
      </x:c>
      <x:c r="J1197" s="38">
        <x:f>ROUND(E1197/I1195* H1197,2)</x:f>
      </x:c>
      <x:c r="K1197" s="0" t="s"/>
    </x:row>
    <x:row r="1198" spans="1:27">
      <x:c r="D1198" s="39" t="s">
        <x:v>314</x:v>
      </x:c>
      <x:c r="E1198" s="0" t="s"/>
      <x:c r="H1198" s="0" t="s"/>
      <x:c r="K1198" s="38">
        <x:f>SUM(J1197:J1197)</x:f>
      </x:c>
    </x:row>
    <x:row r="1199" spans="1:27">
      <x:c r="E1199" s="0" t="s"/>
      <x:c r="H1199" s="0" t="s"/>
      <x:c r="K1199" s="0" t="s"/>
    </x:row>
    <x:row r="1200" spans="1:27">
      <x:c r="D1200" s="39" t="s">
        <x:v>331</x:v>
      </x:c>
      <x:c r="E1200" s="0" t="s"/>
      <x:c r="H1200" s="0" t="n">
        <x:v>1.5</x:v>
      </x:c>
      <x:c r="I1200" s="0" t="s">
        <x:v>332</x:v>
      </x:c>
      <x:c r="J1200" s="0">
        <x:f>ROUND(H1200/100*K1198,2)</x:f>
      </x:c>
      <x:c r="K1200" s="0" t="s"/>
    </x:row>
    <x:row r="1201" spans="1:27">
      <x:c r="D1201" s="39" t="s">
        <x:v>333</x:v>
      </x:c>
      <x:c r="E1201" s="0" t="s"/>
      <x:c r="H1201" s="0" t="s"/>
      <x:c r="K1201" s="40">
        <x:f>SUM(J1196:J1200)</x:f>
      </x:c>
    </x:row>
    <x:row r="1202" spans="1:27">
      <x:c r="D1202" s="39" t="s">
        <x:v>334</x:v>
      </x:c>
      <x:c r="E1202" s="0" t="s"/>
      <x:c r="H1202" s="0" t="n">
        <x:v>10</x:v>
      </x:c>
      <x:c r="I1202" s="0" t="s">
        <x:v>332</x:v>
      </x:c>
      <x:c r="K1202" s="38">
        <x:f>ROUND(H1202/100*K1201,2)</x:f>
      </x:c>
    </x:row>
    <x:row r="1203" spans="1:27">
      <x:c r="D1203" s="39" t="s">
        <x:v>335</x:v>
      </x:c>
      <x:c r="E1203" s="0" t="s"/>
      <x:c r="H1203" s="0" t="s"/>
      <x:c r="K1203" s="40">
        <x:f>SUM(K1201:K1202)</x:f>
      </x:c>
    </x:row>
    <x:row r="1205" spans="1:27" customFormat="1" ht="45" customHeight="1">
      <x:c r="A1205" s="31" t="s">
        <x:v>662</x:v>
      </x:c>
      <x:c r="B1205" s="31" t="s">
        <x:v>146</x:v>
      </x:c>
      <x:c r="C1205" s="32" t="s">
        <x:v>23</x:v>
      </x:c>
      <x:c r="D1205" s="33" t="s">
        <x:v>147</x:v>
      </x:c>
      <x:c r="E1205" s="32" t="s"/>
      <x:c r="F1205" s="32" t="s"/>
      <x:c r="G1205" s="32" t="s"/>
      <x:c r="H1205" s="34" t="s">
        <x:v>307</x:v>
      </x:c>
      <x:c r="I1205" s="35" t="n">
        <x:v>1</x:v>
      </x:c>
      <x:c r="J1205" s="32" t="s"/>
      <x:c r="K1205" s="36">
        <x:f>ROUND(K1218,2)</x:f>
      </x:c>
      <x:c r="L1205" s="32" t="s"/>
      <x:c r="M1205" s="32" t="s"/>
      <x:c r="N1205" s="32" t="s"/>
      <x:c r="O1205" s="32" t="s"/>
      <x:c r="P1205" s="32" t="s"/>
      <x:c r="Q1205" s="32" t="s"/>
      <x:c r="R1205" s="32" t="s"/>
      <x:c r="S1205" s="32" t="s"/>
      <x:c r="T1205" s="32" t="s"/>
      <x:c r="U1205" s="32" t="s"/>
      <x:c r="V1205" s="32" t="s"/>
      <x:c r="W1205" s="32" t="s"/>
      <x:c r="X1205" s="32" t="s"/>
      <x:c r="Y1205" s="32" t="s"/>
      <x:c r="Z1205" s="32" t="s"/>
      <x:c r="AA1205" s="32" t="s"/>
    </x:row>
    <x:row r="1206" spans="1:27">
      <x:c r="B1206" s="12" t="s">
        <x:v>308</x:v>
      </x:c>
    </x:row>
    <x:row r="1207" spans="1:27">
      <x:c r="B1207" s="0" t="s">
        <x:v>442</x:v>
      </x:c>
      <x:c r="C1207" s="0" t="s">
        <x:v>290</x:v>
      </x:c>
      <x:c r="D1207" s="0" t="s">
        <x:v>443</x:v>
      </x:c>
      <x:c r="E1207" s="37" t="n">
        <x:v>0.12</x:v>
      </x:c>
      <x:c r="F1207" s="0" t="s">
        <x:v>311</x:v>
      </x:c>
      <x:c r="G1207" s="0" t="s">
        <x:v>312</x:v>
      </x:c>
      <x:c r="H1207" s="38" t="n">
        <x:v>24.14</x:v>
      </x:c>
      <x:c r="I1207" s="0" t="s">
        <x:v>313</x:v>
      </x:c>
      <x:c r="J1207" s="38">
        <x:f>ROUND(E1207/I1205* H1207,2)</x:f>
      </x:c>
      <x:c r="K1207" s="0" t="s"/>
    </x:row>
    <x:row r="1208" spans="1:27">
      <x:c r="B1208" s="0" t="s">
        <x:v>440</x:v>
      </x:c>
      <x:c r="C1208" s="0" t="s">
        <x:v>290</x:v>
      </x:c>
      <x:c r="D1208" s="0" t="s">
        <x:v>441</x:v>
      </x:c>
      <x:c r="E1208" s="37" t="n">
        <x:v>0.23</x:v>
      </x:c>
      <x:c r="F1208" s="0" t="s">
        <x:v>311</x:v>
      </x:c>
      <x:c r="G1208" s="0" t="s">
        <x:v>312</x:v>
      </x:c>
      <x:c r="H1208" s="38" t="n">
        <x:v>28.1</x:v>
      </x:c>
      <x:c r="I1208" s="0" t="s">
        <x:v>313</x:v>
      </x:c>
      <x:c r="J1208" s="38">
        <x:f>ROUND(E1208/I1205* H1208,2)</x:f>
      </x:c>
      <x:c r="K1208" s="0" t="s"/>
    </x:row>
    <x:row r="1209" spans="1:27">
      <x:c r="D1209" s="39" t="s">
        <x:v>314</x:v>
      </x:c>
      <x:c r="E1209" s="0" t="s"/>
      <x:c r="H1209" s="0" t="s"/>
      <x:c r="K1209" s="38">
        <x:f>SUM(J1207:J1208)</x:f>
      </x:c>
    </x:row>
    <x:row r="1210" spans="1:27">
      <x:c r="B1210" s="12" t="s">
        <x:v>319</x:v>
      </x:c>
      <x:c r="E1210" s="0" t="s"/>
      <x:c r="H1210" s="0" t="s"/>
      <x:c r="K1210" s="0" t="s"/>
    </x:row>
    <x:row r="1211" spans="1:27">
      <x:c r="B1211" s="0" t="s">
        <x:v>663</x:v>
      </x:c>
      <x:c r="C1211" s="0" t="s">
        <x:v>23</x:v>
      </x:c>
      <x:c r="D1211" s="0" t="s">
        <x:v>664</x:v>
      </x:c>
      <x:c r="E1211" s="37" t="n">
        <x:v>1</x:v>
      </x:c>
      <x:c r="G1211" s="0" t="s">
        <x:v>312</x:v>
      </x:c>
      <x:c r="H1211" s="38" t="n">
        <x:v>78.92</x:v>
      </x:c>
      <x:c r="I1211" s="0" t="s">
        <x:v>313</x:v>
      </x:c>
      <x:c r="J1211" s="38">
        <x:f>ROUND(E1211* H1211,2)</x:f>
      </x:c>
      <x:c r="K1211" s="0" t="s"/>
    </x:row>
    <x:row r="1212" spans="1:27">
      <x:c r="B1212" s="0" t="s">
        <x:v>665</x:v>
      </x:c>
      <x:c r="C1212" s="0" t="s">
        <x:v>73</x:v>
      </x:c>
      <x:c r="D1212" s="0" t="s">
        <x:v>666</x:v>
      </x:c>
      <x:c r="E1212" s="37" t="n">
        <x:v>4</x:v>
      </x:c>
      <x:c r="G1212" s="0" t="s">
        <x:v>312</x:v>
      </x:c>
      <x:c r="H1212" s="38" t="n">
        <x:v>5.06</x:v>
      </x:c>
      <x:c r="I1212" s="0" t="s">
        <x:v>313</x:v>
      </x:c>
      <x:c r="J1212" s="38">
        <x:f>ROUND(E1212* H1212,2)</x:f>
      </x:c>
      <x:c r="K1212" s="0" t="s"/>
    </x:row>
    <x:row r="1213" spans="1:27">
      <x:c r="D1213" s="39" t="s">
        <x:v>330</x:v>
      </x:c>
      <x:c r="E1213" s="0" t="s"/>
      <x:c r="H1213" s="0" t="s"/>
      <x:c r="K1213" s="38">
        <x:f>SUM(J1211:J1212)</x:f>
      </x:c>
    </x:row>
    <x:row r="1214" spans="1:27">
      <x:c r="E1214" s="0" t="s"/>
      <x:c r="H1214" s="0" t="s"/>
      <x:c r="K1214" s="0" t="s"/>
    </x:row>
    <x:row r="1215" spans="1:27">
      <x:c r="D1215" s="39" t="s">
        <x:v>331</x:v>
      </x:c>
      <x:c r="E1215" s="0" t="s"/>
      <x:c r="H1215" s="0" t="n">
        <x:v>2.5</x:v>
      </x:c>
      <x:c r="I1215" s="0" t="s">
        <x:v>332</x:v>
      </x:c>
      <x:c r="J1215" s="0">
        <x:f>ROUND(H1215/100*K1209,2)</x:f>
      </x:c>
      <x:c r="K1215" s="0" t="s"/>
    </x:row>
    <x:row r="1216" spans="1:27">
      <x:c r="D1216" s="39" t="s">
        <x:v>333</x:v>
      </x:c>
      <x:c r="E1216" s="0" t="s"/>
      <x:c r="H1216" s="0" t="s"/>
      <x:c r="K1216" s="40">
        <x:f>SUM(J1206:J1215)</x:f>
      </x:c>
    </x:row>
    <x:row r="1217" spans="1:27">
      <x:c r="D1217" s="39" t="s">
        <x:v>334</x:v>
      </x:c>
      <x:c r="E1217" s="0" t="s"/>
      <x:c r="H1217" s="0" t="n">
        <x:v>10</x:v>
      </x:c>
      <x:c r="I1217" s="0" t="s">
        <x:v>332</x:v>
      </x:c>
      <x:c r="K1217" s="38">
        <x:f>ROUND(H1217/100*K1216,2)</x:f>
      </x:c>
    </x:row>
    <x:row r="1218" spans="1:27">
      <x:c r="D1218" s="39" t="s">
        <x:v>335</x:v>
      </x:c>
      <x:c r="E1218" s="0" t="s"/>
      <x:c r="H1218" s="0" t="s"/>
      <x:c r="K1218" s="40">
        <x:f>SUM(K1216:K1217)</x:f>
      </x:c>
    </x:row>
    <x:row r="1220" spans="1:27" customFormat="1" ht="45" customHeight="1">
      <x:c r="A1220" s="31" t="s">
        <x:v>667</x:v>
      </x:c>
      <x:c r="B1220" s="31" t="s">
        <x:v>82</x:v>
      </x:c>
      <x:c r="C1220" s="32" t="s">
        <x:v>73</x:v>
      </x:c>
      <x:c r="D1220" s="33" t="s">
        <x:v>83</x:v>
      </x:c>
      <x:c r="E1220" s="32" t="s"/>
      <x:c r="F1220" s="32" t="s"/>
      <x:c r="G1220" s="32" t="s"/>
      <x:c r="H1220" s="34" t="s">
        <x:v>307</x:v>
      </x:c>
      <x:c r="I1220" s="35" t="n">
        <x:v>1</x:v>
      </x:c>
      <x:c r="J1220" s="32" t="s"/>
      <x:c r="K1220" s="36">
        <x:f>ROUND(K1232,2)</x:f>
      </x:c>
      <x:c r="L1220" s="32" t="s"/>
      <x:c r="M1220" s="32" t="s"/>
      <x:c r="N1220" s="32" t="s"/>
      <x:c r="O1220" s="32" t="s"/>
      <x:c r="P1220" s="32" t="s"/>
      <x:c r="Q1220" s="32" t="s"/>
      <x:c r="R1220" s="32" t="s"/>
      <x:c r="S1220" s="32" t="s"/>
      <x:c r="T1220" s="32" t="s"/>
      <x:c r="U1220" s="32" t="s"/>
      <x:c r="V1220" s="32" t="s"/>
      <x:c r="W1220" s="32" t="s"/>
      <x:c r="X1220" s="32" t="s"/>
      <x:c r="Y1220" s="32" t="s"/>
      <x:c r="Z1220" s="32" t="s"/>
      <x:c r="AA1220" s="32" t="s"/>
    </x:row>
    <x:row r="1221" spans="1:27">
      <x:c r="B1221" s="12" t="s">
        <x:v>308</x:v>
      </x:c>
    </x:row>
    <x:row r="1222" spans="1:27">
      <x:c r="B1222" s="0" t="s">
        <x:v>668</x:v>
      </x:c>
      <x:c r="C1222" s="0" t="s">
        <x:v>290</x:v>
      </x:c>
      <x:c r="D1222" s="0" t="s">
        <x:v>669</x:v>
      </x:c>
      <x:c r="E1222" s="37" t="n">
        <x:v>36</x:v>
      </x:c>
      <x:c r="F1222" s="0" t="s">
        <x:v>311</x:v>
      </x:c>
      <x:c r="G1222" s="0" t="s">
        <x:v>312</x:v>
      </x:c>
      <x:c r="H1222" s="38" t="n">
        <x:v>27.23</x:v>
      </x:c>
      <x:c r="I1222" s="0" t="s">
        <x:v>313</x:v>
      </x:c>
      <x:c r="J1222" s="38">
        <x:f>ROUND(E1222/I1220* H1222,2)</x:f>
      </x:c>
      <x:c r="K1222" s="0" t="s"/>
    </x:row>
    <x:row r="1223" spans="1:27">
      <x:c r="B1223" s="0" t="s">
        <x:v>657</x:v>
      </x:c>
      <x:c r="C1223" s="0" t="s">
        <x:v>290</x:v>
      </x:c>
      <x:c r="D1223" s="0" t="s">
        <x:v>658</x:v>
      </x:c>
      <x:c r="E1223" s="37" t="n">
        <x:v>50</x:v>
      </x:c>
      <x:c r="F1223" s="0" t="s">
        <x:v>311</x:v>
      </x:c>
      <x:c r="G1223" s="0" t="s">
        <x:v>312</x:v>
      </x:c>
      <x:c r="H1223" s="38" t="n">
        <x:v>31.04</x:v>
      </x:c>
      <x:c r="I1223" s="0" t="s">
        <x:v>313</x:v>
      </x:c>
      <x:c r="J1223" s="38">
        <x:f>ROUND(E1223/I1220* H1223,2)</x:f>
      </x:c>
      <x:c r="K1223" s="0" t="s"/>
    </x:row>
    <x:row r="1224" spans="1:27">
      <x:c r="D1224" s="39" t="s">
        <x:v>314</x:v>
      </x:c>
      <x:c r="E1224" s="0" t="s"/>
      <x:c r="H1224" s="0" t="s"/>
      <x:c r="K1224" s="38">
        <x:f>SUM(J1222:J1223)</x:f>
      </x:c>
    </x:row>
    <x:row r="1225" spans="1:27">
      <x:c r="B1225" s="12" t="s">
        <x:v>319</x:v>
      </x:c>
      <x:c r="E1225" s="0" t="s"/>
      <x:c r="H1225" s="0" t="s"/>
      <x:c r="K1225" s="0" t="s"/>
    </x:row>
    <x:row r="1226" spans="1:27">
      <x:c r="B1226" s="0" t="s">
        <x:v>670</x:v>
      </x:c>
      <x:c r="C1226" s="0" t="s">
        <x:v>73</x:v>
      </x:c>
      <x:c r="D1226" s="0" t="s">
        <x:v>549</x:v>
      </x:c>
      <x:c r="E1226" s="37" t="n">
        <x:v>13</x:v>
      </x:c>
      <x:c r="G1226" s="0" t="s">
        <x:v>312</x:v>
      </x:c>
      <x:c r="H1226" s="38" t="n">
        <x:v>20.89</x:v>
      </x:c>
      <x:c r="I1226" s="0" t="s">
        <x:v>313</x:v>
      </x:c>
      <x:c r="J1226" s="38">
        <x:f>ROUND(E1226* H1226,2)</x:f>
      </x:c>
      <x:c r="K1226" s="0" t="s"/>
    </x:row>
    <x:row r="1227" spans="1:27">
      <x:c r="D1227" s="39" t="s">
        <x:v>330</x:v>
      </x:c>
      <x:c r="E1227" s="0" t="s"/>
      <x:c r="H1227" s="0" t="s"/>
      <x:c r="K1227" s="38">
        <x:f>SUM(J1226:J1226)</x:f>
      </x:c>
    </x:row>
    <x:row r="1228" spans="1:27">
      <x:c r="E1228" s="0" t="s"/>
      <x:c r="H1228" s="0" t="s"/>
      <x:c r="K1228" s="0" t="s"/>
    </x:row>
    <x:row r="1229" spans="1:27">
      <x:c r="D1229" s="39" t="s">
        <x:v>331</x:v>
      </x:c>
      <x:c r="E1229" s="0" t="s"/>
      <x:c r="H1229" s="0" t="n">
        <x:v>30</x:v>
      </x:c>
      <x:c r="I1229" s="0" t="s">
        <x:v>332</x:v>
      </x:c>
      <x:c r="J1229" s="0">
        <x:f>ROUND(H1229/100*K1224,2)</x:f>
      </x:c>
      <x:c r="K1229" s="0" t="s"/>
    </x:row>
    <x:row r="1230" spans="1:27">
      <x:c r="D1230" s="39" t="s">
        <x:v>333</x:v>
      </x:c>
      <x:c r="E1230" s="0" t="s"/>
      <x:c r="H1230" s="0" t="s"/>
      <x:c r="K1230" s="40">
        <x:f>SUM(J1221:J1229)</x:f>
      </x:c>
    </x:row>
    <x:row r="1231" spans="1:27">
      <x:c r="D1231" s="39" t="s">
        <x:v>334</x:v>
      </x:c>
      <x:c r="E1231" s="0" t="s"/>
      <x:c r="H1231" s="0" t="n">
        <x:v>10</x:v>
      </x:c>
      <x:c r="I1231" s="0" t="s">
        <x:v>332</x:v>
      </x:c>
      <x:c r="K1231" s="38">
        <x:f>ROUND(H1231/100*K1230,2)</x:f>
      </x:c>
    </x:row>
    <x:row r="1232" spans="1:27">
      <x:c r="D1232" s="39" t="s">
        <x:v>335</x:v>
      </x:c>
      <x:c r="E1232" s="0" t="s"/>
      <x:c r="H1232" s="0" t="s"/>
      <x:c r="K1232" s="40">
        <x:f>SUM(K1230:K1231)</x:f>
      </x:c>
    </x:row>
    <x:row r="1234" spans="1:27" customFormat="1" ht="45" customHeight="1">
      <x:c r="A1234" s="31" t="s">
        <x:v>671</x:v>
      </x:c>
      <x:c r="B1234" s="31" t="s">
        <x:v>227</x:v>
      </x:c>
      <x:c r="C1234" s="32" t="s">
        <x:v>73</x:v>
      </x:c>
      <x:c r="D1234" s="33" t="s">
        <x:v>228</x:v>
      </x:c>
      <x:c r="E1234" s="32" t="s"/>
      <x:c r="F1234" s="32" t="s"/>
      <x:c r="G1234" s="32" t="s"/>
      <x:c r="H1234" s="34" t="s">
        <x:v>307</x:v>
      </x:c>
      <x:c r="I1234" s="35" t="n">
        <x:v>1</x:v>
      </x:c>
      <x:c r="J1234" s="32" t="s"/>
      <x:c r="K1234" s="36">
        <x:f>ROUND(K1246,2)</x:f>
      </x:c>
      <x:c r="L1234" s="32" t="s"/>
      <x:c r="M1234" s="32" t="s"/>
      <x:c r="N1234" s="32" t="s"/>
      <x:c r="O1234" s="32" t="s"/>
      <x:c r="P1234" s="32" t="s"/>
      <x:c r="Q1234" s="32" t="s"/>
      <x:c r="R1234" s="32" t="s"/>
      <x:c r="S1234" s="32" t="s"/>
      <x:c r="T1234" s="32" t="s"/>
      <x:c r="U1234" s="32" t="s"/>
      <x:c r="V1234" s="32" t="s"/>
      <x:c r="W1234" s="32" t="s"/>
      <x:c r="X1234" s="32" t="s"/>
      <x:c r="Y1234" s="32" t="s"/>
      <x:c r="Z1234" s="32" t="s"/>
      <x:c r="AA1234" s="32" t="s"/>
    </x:row>
    <x:row r="1235" spans="1:27">
      <x:c r="B1235" s="12" t="s">
        <x:v>308</x:v>
      </x:c>
    </x:row>
    <x:row r="1236" spans="1:27">
      <x:c r="B1236" s="0" t="s">
        <x:v>516</x:v>
      </x:c>
      <x:c r="C1236" s="0" t="s">
        <x:v>290</x:v>
      </x:c>
      <x:c r="D1236" s="0" t="s">
        <x:v>517</x:v>
      </x:c>
      <x:c r="E1236" s="37" t="n">
        <x:v>1.5</x:v>
      </x:c>
      <x:c r="F1236" s="0" t="s">
        <x:v>311</x:v>
      </x:c>
      <x:c r="G1236" s="0" t="s">
        <x:v>312</x:v>
      </x:c>
      <x:c r="H1236" s="38" t="n">
        <x:v>25.51</x:v>
      </x:c>
      <x:c r="I1236" s="0" t="s">
        <x:v>313</x:v>
      </x:c>
      <x:c r="J1236" s="38">
        <x:f>ROUND(E1236/I1234* H1236,2)</x:f>
      </x:c>
      <x:c r="K1236" s="0" t="s"/>
    </x:row>
    <x:row r="1237" spans="1:27">
      <x:c r="D1237" s="39" t="s">
        <x:v>314</x:v>
      </x:c>
      <x:c r="E1237" s="0" t="s"/>
      <x:c r="H1237" s="0" t="s"/>
      <x:c r="K1237" s="38">
        <x:f>SUM(J1236:J1236)</x:f>
      </x:c>
    </x:row>
    <x:row r="1238" spans="1:27">
      <x:c r="B1238" s="12" t="s">
        <x:v>319</x:v>
      </x:c>
      <x:c r="E1238" s="0" t="s"/>
      <x:c r="H1238" s="0" t="s"/>
      <x:c r="K1238" s="0" t="s"/>
    </x:row>
    <x:row r="1239" spans="1:27">
      <x:c r="B1239" s="0" t="s">
        <x:v>672</x:v>
      </x:c>
      <x:c r="C1239" s="0" t="s">
        <x:v>73</x:v>
      </x:c>
      <x:c r="D1239" s="0" t="s">
        <x:v>673</x:v>
      </x:c>
      <x:c r="E1239" s="37" t="n">
        <x:v>1</x:v>
      </x:c>
      <x:c r="G1239" s="0" t="s">
        <x:v>312</x:v>
      </x:c>
      <x:c r="H1239" s="38" t="n">
        <x:v>74.76</x:v>
      </x:c>
      <x:c r="I1239" s="0" t="s">
        <x:v>313</x:v>
      </x:c>
      <x:c r="J1239" s="38">
        <x:f>ROUND(E1239* H1239,2)</x:f>
      </x:c>
      <x:c r="K1239" s="0" t="s"/>
    </x:row>
    <x:row r="1240" spans="1:27">
      <x:c r="B1240" s="0" t="s">
        <x:v>674</x:v>
      </x:c>
      <x:c r="C1240" s="0" t="s">
        <x:v>73</x:v>
      </x:c>
      <x:c r="D1240" s="0" t="s">
        <x:v>675</x:v>
      </x:c>
      <x:c r="E1240" s="37" t="n">
        <x:v>1</x:v>
      </x:c>
      <x:c r="G1240" s="0" t="s">
        <x:v>312</x:v>
      </x:c>
      <x:c r="H1240" s="38" t="n">
        <x:v>57.71</x:v>
      </x:c>
      <x:c r="I1240" s="0" t="s">
        <x:v>313</x:v>
      </x:c>
      <x:c r="J1240" s="38">
        <x:f>ROUND(E1240* H1240,2)</x:f>
      </x:c>
      <x:c r="K1240" s="0" t="s"/>
    </x:row>
    <x:row r="1241" spans="1:27">
      <x:c r="D1241" s="39" t="s">
        <x:v>330</x:v>
      </x:c>
      <x:c r="E1241" s="0" t="s"/>
      <x:c r="H1241" s="0" t="s"/>
      <x:c r="K1241" s="38">
        <x:f>SUM(J1239:J1240)</x:f>
      </x:c>
    </x:row>
    <x:row r="1242" spans="1:27">
      <x:c r="E1242" s="0" t="s"/>
      <x:c r="H1242" s="0" t="s"/>
      <x:c r="K1242" s="0" t="s"/>
    </x:row>
    <x:row r="1243" spans="1:27">
      <x:c r="D1243" s="39" t="s">
        <x:v>331</x:v>
      </x:c>
      <x:c r="E1243" s="0" t="s"/>
      <x:c r="H1243" s="0" t="n">
        <x:v>1</x:v>
      </x:c>
      <x:c r="I1243" s="0" t="s">
        <x:v>332</x:v>
      </x:c>
      <x:c r="J1243" s="0">
        <x:f>ROUND(H1243/100*K1237,2)</x:f>
      </x:c>
      <x:c r="K1243" s="0" t="s"/>
    </x:row>
    <x:row r="1244" spans="1:27">
      <x:c r="D1244" s="39" t="s">
        <x:v>333</x:v>
      </x:c>
      <x:c r="E1244" s="0" t="s"/>
      <x:c r="H1244" s="0" t="s"/>
      <x:c r="K1244" s="40">
        <x:f>SUM(J1235:J1243)</x:f>
      </x:c>
    </x:row>
    <x:row r="1245" spans="1:27">
      <x:c r="D1245" s="39" t="s">
        <x:v>334</x:v>
      </x:c>
      <x:c r="E1245" s="0" t="s"/>
      <x:c r="H1245" s="0" t="n">
        <x:v>10</x:v>
      </x:c>
      <x:c r="I1245" s="0" t="s">
        <x:v>332</x:v>
      </x:c>
      <x:c r="K1245" s="38">
        <x:f>ROUND(H1245/100*K1244,2)</x:f>
      </x:c>
    </x:row>
    <x:row r="1246" spans="1:27">
      <x:c r="D1246" s="39" t="s">
        <x:v>335</x:v>
      </x:c>
      <x:c r="E1246" s="0" t="s"/>
      <x:c r="H1246" s="0" t="s"/>
      <x:c r="K1246" s="40">
        <x:f>SUM(K1244:K1245)</x:f>
      </x:c>
    </x:row>
    <x:row r="1248" spans="1:27" customFormat="1" ht="45" customHeight="1">
      <x:c r="A1248" s="31" t="s">
        <x:v>676</x:v>
      </x:c>
      <x:c r="B1248" s="31" t="s">
        <x:v>225</x:v>
      </x:c>
      <x:c r="C1248" s="32" t="s">
        <x:v>73</x:v>
      </x:c>
      <x:c r="D1248" s="33" t="s">
        <x:v>226</x:v>
      </x:c>
      <x:c r="E1248" s="32" t="s"/>
      <x:c r="F1248" s="32" t="s"/>
      <x:c r="G1248" s="32" t="s"/>
      <x:c r="H1248" s="34" t="s">
        <x:v>307</x:v>
      </x:c>
      <x:c r="I1248" s="35" t="n">
        <x:v>1</x:v>
      </x:c>
      <x:c r="J1248" s="32" t="s"/>
      <x:c r="K1248" s="36">
        <x:f>ROUND(K1260,2)</x:f>
      </x:c>
      <x:c r="L1248" s="32" t="s"/>
      <x:c r="M1248" s="32" t="s"/>
      <x:c r="N1248" s="32" t="s"/>
      <x:c r="O1248" s="32" t="s"/>
      <x:c r="P1248" s="32" t="s"/>
      <x:c r="Q1248" s="32" t="s"/>
      <x:c r="R1248" s="32" t="s"/>
      <x:c r="S1248" s="32" t="s"/>
      <x:c r="T1248" s="32" t="s"/>
      <x:c r="U1248" s="32" t="s"/>
      <x:c r="V1248" s="32" t="s"/>
      <x:c r="W1248" s="32" t="s"/>
      <x:c r="X1248" s="32" t="s"/>
      <x:c r="Y1248" s="32" t="s"/>
      <x:c r="Z1248" s="32" t="s"/>
      <x:c r="AA1248" s="32" t="s"/>
    </x:row>
    <x:row r="1249" spans="1:27">
      <x:c r="B1249" s="12" t="s">
        <x:v>308</x:v>
      </x:c>
    </x:row>
    <x:row r="1250" spans="1:27">
      <x:c r="B1250" s="0" t="s">
        <x:v>516</x:v>
      </x:c>
      <x:c r="C1250" s="0" t="s">
        <x:v>290</x:v>
      </x:c>
      <x:c r="D1250" s="0" t="s">
        <x:v>517</x:v>
      </x:c>
      <x:c r="E1250" s="37" t="n">
        <x:v>1</x:v>
      </x:c>
      <x:c r="F1250" s="0" t="s">
        <x:v>311</x:v>
      </x:c>
      <x:c r="G1250" s="0" t="s">
        <x:v>312</x:v>
      </x:c>
      <x:c r="H1250" s="38" t="n">
        <x:v>25.51</x:v>
      </x:c>
      <x:c r="I1250" s="0" t="s">
        <x:v>313</x:v>
      </x:c>
      <x:c r="J1250" s="38">
        <x:f>ROUND(E1250/I1248* H1250,2)</x:f>
      </x:c>
      <x:c r="K1250" s="0" t="s"/>
    </x:row>
    <x:row r="1251" spans="1:27">
      <x:c r="D1251" s="39" t="s">
        <x:v>314</x:v>
      </x:c>
      <x:c r="E1251" s="0" t="s"/>
      <x:c r="H1251" s="0" t="s"/>
      <x:c r="K1251" s="38">
        <x:f>SUM(J1250:J1250)</x:f>
      </x:c>
    </x:row>
    <x:row r="1252" spans="1:27">
      <x:c r="B1252" s="12" t="s">
        <x:v>319</x:v>
      </x:c>
      <x:c r="E1252" s="0" t="s"/>
      <x:c r="H1252" s="0" t="s"/>
      <x:c r="K1252" s="0" t="s"/>
    </x:row>
    <x:row r="1253" spans="1:27">
      <x:c r="B1253" s="0" t="s">
        <x:v>677</x:v>
      </x:c>
      <x:c r="C1253" s="0" t="s">
        <x:v>73</x:v>
      </x:c>
      <x:c r="D1253" s="0" t="s">
        <x:v>678</x:v>
      </x:c>
      <x:c r="E1253" s="37" t="n">
        <x:v>1</x:v>
      </x:c>
      <x:c r="G1253" s="0" t="s">
        <x:v>312</x:v>
      </x:c>
      <x:c r="H1253" s="38" t="n">
        <x:v>80.8</x:v>
      </x:c>
      <x:c r="I1253" s="0" t="s">
        <x:v>313</x:v>
      </x:c>
      <x:c r="J1253" s="38">
        <x:f>ROUND(E1253* H1253,2)</x:f>
      </x:c>
      <x:c r="K1253" s="0" t="s"/>
    </x:row>
    <x:row r="1254" spans="1:27">
      <x:c r="B1254" s="0" t="s">
        <x:v>679</x:v>
      </x:c>
      <x:c r="C1254" s="0" t="s">
        <x:v>73</x:v>
      </x:c>
      <x:c r="D1254" s="0" t="s">
        <x:v>680</x:v>
      </x:c>
      <x:c r="E1254" s="37" t="n">
        <x:v>1</x:v>
      </x:c>
      <x:c r="G1254" s="0" t="s">
        <x:v>312</x:v>
      </x:c>
      <x:c r="H1254" s="38" t="n">
        <x:v>84.72</x:v>
      </x:c>
      <x:c r="I1254" s="0" t="s">
        <x:v>313</x:v>
      </x:c>
      <x:c r="J1254" s="38">
        <x:f>ROUND(E1254* H1254,2)</x:f>
      </x:c>
      <x:c r="K1254" s="0" t="s"/>
    </x:row>
    <x:row r="1255" spans="1:27">
      <x:c r="D1255" s="39" t="s">
        <x:v>330</x:v>
      </x:c>
      <x:c r="E1255" s="0" t="s"/>
      <x:c r="H1255" s="0" t="s"/>
      <x:c r="K1255" s="38">
        <x:f>SUM(J1253:J1254)</x:f>
      </x:c>
    </x:row>
    <x:row r="1256" spans="1:27">
      <x:c r="E1256" s="0" t="s"/>
      <x:c r="H1256" s="0" t="s"/>
      <x:c r="K1256" s="0" t="s"/>
    </x:row>
    <x:row r="1257" spans="1:27">
      <x:c r="D1257" s="39" t="s">
        <x:v>331</x:v>
      </x:c>
      <x:c r="E1257" s="0" t="s"/>
      <x:c r="H1257" s="0" t="n">
        <x:v>1</x:v>
      </x:c>
      <x:c r="I1257" s="0" t="s">
        <x:v>332</x:v>
      </x:c>
      <x:c r="J1257" s="0">
        <x:f>ROUND(H1257/100*K1251,2)</x:f>
      </x:c>
      <x:c r="K1257" s="0" t="s"/>
    </x:row>
    <x:row r="1258" spans="1:27">
      <x:c r="D1258" s="39" t="s">
        <x:v>333</x:v>
      </x:c>
      <x:c r="E1258" s="0" t="s"/>
      <x:c r="H1258" s="0" t="s"/>
      <x:c r="K1258" s="40">
        <x:f>SUM(J1249:J1257)</x:f>
      </x:c>
    </x:row>
    <x:row r="1259" spans="1:27">
      <x:c r="D1259" s="39" t="s">
        <x:v>334</x:v>
      </x:c>
      <x:c r="E1259" s="0" t="s"/>
      <x:c r="H1259" s="0" t="n">
        <x:v>10</x:v>
      </x:c>
      <x:c r="I1259" s="0" t="s">
        <x:v>332</x:v>
      </x:c>
      <x:c r="K1259" s="38">
        <x:f>ROUND(H1259/100*K1258,2)</x:f>
      </x:c>
    </x:row>
    <x:row r="1260" spans="1:27">
      <x:c r="D1260" s="39" t="s">
        <x:v>335</x:v>
      </x:c>
      <x:c r="E1260" s="0" t="s"/>
      <x:c r="H1260" s="0" t="s"/>
      <x:c r="K1260" s="40">
        <x:f>SUM(K1258:K1259)</x:f>
      </x:c>
    </x:row>
    <x:row r="1262" spans="1:27" customFormat="1" ht="45" customHeight="1">
      <x:c r="A1262" s="31" t="s">
        <x:v>681</x:v>
      </x:c>
      <x:c r="B1262" s="31" t="s">
        <x:v>223</x:v>
      </x:c>
      <x:c r="C1262" s="32" t="s">
        <x:v>73</x:v>
      </x:c>
      <x:c r="D1262" s="33" t="s">
        <x:v>224</x:v>
      </x:c>
      <x:c r="E1262" s="32" t="s"/>
      <x:c r="F1262" s="32" t="s"/>
      <x:c r="G1262" s="32" t="s"/>
      <x:c r="H1262" s="34" t="s">
        <x:v>307</x:v>
      </x:c>
      <x:c r="I1262" s="35" t="n">
        <x:v>1</x:v>
      </x:c>
      <x:c r="J1262" s="32" t="s"/>
      <x:c r="K1262" s="36">
        <x:f>ROUND(K1273,2)</x:f>
      </x:c>
      <x:c r="L1262" s="32" t="s"/>
      <x:c r="M1262" s="32" t="s"/>
      <x:c r="N1262" s="32" t="s"/>
      <x:c r="O1262" s="32" t="s"/>
      <x:c r="P1262" s="32" t="s"/>
      <x:c r="Q1262" s="32" t="s"/>
      <x:c r="R1262" s="32" t="s"/>
      <x:c r="S1262" s="32" t="s"/>
      <x:c r="T1262" s="32" t="s"/>
      <x:c r="U1262" s="32" t="s"/>
      <x:c r="V1262" s="32" t="s"/>
      <x:c r="W1262" s="32" t="s"/>
      <x:c r="X1262" s="32" t="s"/>
      <x:c r="Y1262" s="32" t="s"/>
      <x:c r="Z1262" s="32" t="s"/>
      <x:c r="AA1262" s="32" t="s"/>
    </x:row>
    <x:row r="1263" spans="1:27">
      <x:c r="B1263" s="12" t="s">
        <x:v>308</x:v>
      </x:c>
    </x:row>
    <x:row r="1264" spans="1:27">
      <x:c r="B1264" s="0" t="s">
        <x:v>516</x:v>
      </x:c>
      <x:c r="C1264" s="0" t="s">
        <x:v>290</x:v>
      </x:c>
      <x:c r="D1264" s="0" t="s">
        <x:v>517</x:v>
      </x:c>
      <x:c r="E1264" s="37" t="n">
        <x:v>1</x:v>
      </x:c>
      <x:c r="F1264" s="0" t="s">
        <x:v>311</x:v>
      </x:c>
      <x:c r="G1264" s="0" t="s">
        <x:v>312</x:v>
      </x:c>
      <x:c r="H1264" s="38" t="n">
        <x:v>25.51</x:v>
      </x:c>
      <x:c r="I1264" s="0" t="s">
        <x:v>313</x:v>
      </x:c>
      <x:c r="J1264" s="38">
        <x:f>ROUND(E1264/I1262* H1264,2)</x:f>
      </x:c>
      <x:c r="K1264" s="0" t="s"/>
    </x:row>
    <x:row r="1265" spans="1:27">
      <x:c r="D1265" s="39" t="s">
        <x:v>314</x:v>
      </x:c>
      <x:c r="E1265" s="0" t="s"/>
      <x:c r="H1265" s="0" t="s"/>
      <x:c r="K1265" s="38">
        <x:f>SUM(J1264:J1264)</x:f>
      </x:c>
    </x:row>
    <x:row r="1266" spans="1:27">
      <x:c r="B1266" s="12" t="s">
        <x:v>319</x:v>
      </x:c>
      <x:c r="E1266" s="0" t="s"/>
      <x:c r="H1266" s="0" t="s"/>
      <x:c r="K1266" s="0" t="s"/>
    </x:row>
    <x:row r="1267" spans="1:27">
      <x:c r="B1267" s="0" t="s">
        <x:v>682</x:v>
      </x:c>
      <x:c r="C1267" s="0" t="s">
        <x:v>73</x:v>
      </x:c>
      <x:c r="D1267" s="0" t="s">
        <x:v>683</x:v>
      </x:c>
      <x:c r="E1267" s="37" t="n">
        <x:v>1</x:v>
      </x:c>
      <x:c r="G1267" s="0" t="s">
        <x:v>312</x:v>
      </x:c>
      <x:c r="H1267" s="38" t="n">
        <x:v>36.28</x:v>
      </x:c>
      <x:c r="I1267" s="0" t="s">
        <x:v>313</x:v>
      </x:c>
      <x:c r="J1267" s="38">
        <x:f>ROUND(E1267* H1267,2)</x:f>
      </x:c>
      <x:c r="K1267" s="0" t="s"/>
    </x:row>
    <x:row r="1268" spans="1:27">
      <x:c r="D1268" s="39" t="s">
        <x:v>330</x:v>
      </x:c>
      <x:c r="E1268" s="0" t="s"/>
      <x:c r="H1268" s="0" t="s"/>
      <x:c r="K1268" s="38">
        <x:f>SUM(J1267:J1267)</x:f>
      </x:c>
    </x:row>
    <x:row r="1269" spans="1:27">
      <x:c r="E1269" s="0" t="s"/>
      <x:c r="H1269" s="0" t="s"/>
      <x:c r="K1269" s="0" t="s"/>
    </x:row>
    <x:row r="1270" spans="1:27">
      <x:c r="D1270" s="39" t="s">
        <x:v>331</x:v>
      </x:c>
      <x:c r="E1270" s="0" t="s"/>
      <x:c r="H1270" s="0" t="n">
        <x:v>1</x:v>
      </x:c>
      <x:c r="I1270" s="0" t="s">
        <x:v>332</x:v>
      </x:c>
      <x:c r="J1270" s="0">
        <x:f>ROUND(H1270/100*K1265,2)</x:f>
      </x:c>
      <x:c r="K1270" s="0" t="s"/>
    </x:row>
    <x:row r="1271" spans="1:27">
      <x:c r="D1271" s="39" t="s">
        <x:v>333</x:v>
      </x:c>
      <x:c r="E1271" s="0" t="s"/>
      <x:c r="H1271" s="0" t="s"/>
      <x:c r="K1271" s="40">
        <x:f>SUM(J1263:J1270)</x:f>
      </x:c>
    </x:row>
    <x:row r="1272" spans="1:27">
      <x:c r="D1272" s="39" t="s">
        <x:v>334</x:v>
      </x:c>
      <x:c r="E1272" s="0" t="s"/>
      <x:c r="H1272" s="0" t="n">
        <x:v>10</x:v>
      </x:c>
      <x:c r="I1272" s="0" t="s">
        <x:v>332</x:v>
      </x:c>
      <x:c r="K1272" s="38">
        <x:f>ROUND(H1272/100*K1271,2)</x:f>
      </x:c>
    </x:row>
    <x:row r="1273" spans="1:27">
      <x:c r="D1273" s="39" t="s">
        <x:v>335</x:v>
      </x:c>
      <x:c r="E1273" s="0" t="s"/>
      <x:c r="H1273" s="0" t="s"/>
      <x:c r="K1273" s="40">
        <x:f>SUM(K1271:K1272)</x:f>
      </x:c>
    </x:row>
    <x:row r="1275" spans="1:27" customFormat="1" ht="45" customHeight="1">
      <x:c r="A1275" s="31" t="s">
        <x:v>684</x:v>
      </x:c>
      <x:c r="B1275" s="31" t="s">
        <x:v>221</x:v>
      </x:c>
      <x:c r="C1275" s="32" t="s">
        <x:v>73</x:v>
      </x:c>
      <x:c r="D1275" s="33" t="s">
        <x:v>222</x:v>
      </x:c>
      <x:c r="E1275" s="32" t="s"/>
      <x:c r="F1275" s="32" t="s"/>
      <x:c r="G1275" s="32" t="s"/>
      <x:c r="H1275" s="34" t="s">
        <x:v>307</x:v>
      </x:c>
      <x:c r="I1275" s="35" t="n">
        <x:v>1</x:v>
      </x:c>
      <x:c r="J1275" s="32" t="s"/>
      <x:c r="K1275" s="36">
        <x:f>ROUND(K1287,2)</x:f>
      </x:c>
      <x:c r="L1275" s="32" t="s"/>
      <x:c r="M1275" s="32" t="s"/>
      <x:c r="N1275" s="32" t="s"/>
      <x:c r="O1275" s="32" t="s"/>
      <x:c r="P1275" s="32" t="s"/>
      <x:c r="Q1275" s="32" t="s"/>
      <x:c r="R1275" s="32" t="s"/>
      <x:c r="S1275" s="32" t="s"/>
      <x:c r="T1275" s="32" t="s"/>
      <x:c r="U1275" s="32" t="s"/>
      <x:c r="V1275" s="32" t="s"/>
      <x:c r="W1275" s="32" t="s"/>
      <x:c r="X1275" s="32" t="s"/>
      <x:c r="Y1275" s="32" t="s"/>
      <x:c r="Z1275" s="32" t="s"/>
      <x:c r="AA1275" s="32" t="s"/>
    </x:row>
    <x:row r="1276" spans="1:27">
      <x:c r="B1276" s="12" t="s">
        <x:v>308</x:v>
      </x:c>
    </x:row>
    <x:row r="1277" spans="1:27">
      <x:c r="B1277" s="0" t="s">
        <x:v>516</x:v>
      </x:c>
      <x:c r="C1277" s="0" t="s">
        <x:v>290</x:v>
      </x:c>
      <x:c r="D1277" s="0" t="s">
        <x:v>517</x:v>
      </x:c>
      <x:c r="E1277" s="37" t="n">
        <x:v>0.15</x:v>
      </x:c>
      <x:c r="F1277" s="0" t="s">
        <x:v>311</x:v>
      </x:c>
      <x:c r="G1277" s="0" t="s">
        <x:v>312</x:v>
      </x:c>
      <x:c r="H1277" s="38" t="n">
        <x:v>25.51</x:v>
      </x:c>
      <x:c r="I1277" s="0" t="s">
        <x:v>313</x:v>
      </x:c>
      <x:c r="J1277" s="38">
        <x:f>ROUND(E1277/I1275* H1277,2)</x:f>
      </x:c>
      <x:c r="K1277" s="0" t="s"/>
    </x:row>
    <x:row r="1278" spans="1:27">
      <x:c r="D1278" s="39" t="s">
        <x:v>314</x:v>
      </x:c>
      <x:c r="E1278" s="0" t="s"/>
      <x:c r="H1278" s="0" t="s"/>
      <x:c r="K1278" s="38">
        <x:f>SUM(J1277:J1277)</x:f>
      </x:c>
    </x:row>
    <x:row r="1279" spans="1:27">
      <x:c r="B1279" s="12" t="s">
        <x:v>319</x:v>
      </x:c>
      <x:c r="E1279" s="0" t="s"/>
      <x:c r="H1279" s="0" t="s"/>
      <x:c r="K1279" s="0" t="s"/>
    </x:row>
    <x:row r="1280" spans="1:27">
      <x:c r="B1280" s="0" t="s">
        <x:v>685</x:v>
      </x:c>
      <x:c r="C1280" s="0" t="s">
        <x:v>415</x:v>
      </x:c>
      <x:c r="D1280" s="0" t="s">
        <x:v>686</x:v>
      </x:c>
      <x:c r="E1280" s="37" t="n">
        <x:v>0.04</x:v>
      </x:c>
      <x:c r="G1280" s="0" t="s">
        <x:v>312</x:v>
      </x:c>
      <x:c r="H1280" s="38" t="n">
        <x:v>3.93</x:v>
      </x:c>
      <x:c r="I1280" s="0" t="s">
        <x:v>313</x:v>
      </x:c>
      <x:c r="J1280" s="38">
        <x:f>ROUND(E1280* H1280,2)</x:f>
      </x:c>
      <x:c r="K1280" s="0" t="s"/>
    </x:row>
    <x:row r="1281" spans="1:27">
      <x:c r="B1281" s="0" t="s">
        <x:v>687</x:v>
      </x:c>
      <x:c r="C1281" s="0" t="s">
        <x:v>73</x:v>
      </x:c>
      <x:c r="D1281" s="0" t="s">
        <x:v>688</x:v>
      </x:c>
      <x:c r="E1281" s="37" t="n">
        <x:v>1</x:v>
      </x:c>
      <x:c r="G1281" s="0" t="s">
        <x:v>312</x:v>
      </x:c>
      <x:c r="H1281" s="38" t="n">
        <x:v>17.25</x:v>
      </x:c>
      <x:c r="I1281" s="0" t="s">
        <x:v>313</x:v>
      </x:c>
      <x:c r="J1281" s="38">
        <x:f>ROUND(E1281* H1281,2)</x:f>
      </x:c>
      <x:c r="K1281" s="0" t="s"/>
    </x:row>
    <x:row r="1282" spans="1:27">
      <x:c r="D1282" s="39" t="s">
        <x:v>330</x:v>
      </x:c>
      <x:c r="E1282" s="0" t="s"/>
      <x:c r="H1282" s="0" t="s"/>
      <x:c r="K1282" s="38">
        <x:f>SUM(J1280:J1281)</x:f>
      </x:c>
    </x:row>
    <x:row r="1283" spans="1:27">
      <x:c r="E1283" s="0" t="s"/>
      <x:c r="H1283" s="0" t="s"/>
      <x:c r="K1283" s="0" t="s"/>
    </x:row>
    <x:row r="1284" spans="1:27">
      <x:c r="D1284" s="39" t="s">
        <x:v>331</x:v>
      </x:c>
      <x:c r="E1284" s="0" t="s"/>
      <x:c r="H1284" s="0" t="n">
        <x:v>1</x:v>
      </x:c>
      <x:c r="I1284" s="0" t="s">
        <x:v>332</x:v>
      </x:c>
      <x:c r="J1284" s="0">
        <x:f>ROUND(H1284/100*K1278,2)</x:f>
      </x:c>
      <x:c r="K1284" s="0" t="s"/>
    </x:row>
    <x:row r="1285" spans="1:27">
      <x:c r="D1285" s="39" t="s">
        <x:v>333</x:v>
      </x:c>
      <x:c r="E1285" s="0" t="s"/>
      <x:c r="H1285" s="0" t="s"/>
      <x:c r="K1285" s="40">
        <x:f>SUM(J1276:J1284)</x:f>
      </x:c>
    </x:row>
    <x:row r="1286" spans="1:27">
      <x:c r="D1286" s="39" t="s">
        <x:v>334</x:v>
      </x:c>
      <x:c r="E1286" s="0" t="s"/>
      <x:c r="H1286" s="0" t="n">
        <x:v>10</x:v>
      </x:c>
      <x:c r="I1286" s="0" t="s">
        <x:v>332</x:v>
      </x:c>
      <x:c r="K1286" s="38">
        <x:f>ROUND(H1286/100*K1285,2)</x:f>
      </x:c>
    </x:row>
    <x:row r="1287" spans="1:27">
      <x:c r="D1287" s="39" t="s">
        <x:v>335</x:v>
      </x:c>
      <x:c r="E1287" s="0" t="s"/>
      <x:c r="H1287" s="0" t="s"/>
      <x:c r="K1287" s="40">
        <x:f>SUM(K1285:K1286)</x:f>
      </x:c>
    </x:row>
    <x:row r="1289" spans="1:27" customFormat="1" ht="45" customHeight="1">
      <x:c r="A1289" s="31" t="s">
        <x:v>689</x:v>
      </x:c>
      <x:c r="B1289" s="31" t="s">
        <x:v>188</x:v>
      </x:c>
      <x:c r="C1289" s="32" t="s">
        <x:v>23</x:v>
      </x:c>
      <x:c r="D1289" s="33" t="s">
        <x:v>189</x:v>
      </x:c>
      <x:c r="E1289" s="32" t="s"/>
      <x:c r="F1289" s="32" t="s"/>
      <x:c r="G1289" s="32" t="s"/>
      <x:c r="H1289" s="34" t="s">
        <x:v>307</x:v>
      </x:c>
      <x:c r="I1289" s="35" t="n">
        <x:v>1</x:v>
      </x:c>
      <x:c r="J1289" s="32" t="s"/>
      <x:c r="K1289" s="36">
        <x:f>ROUND(K1304,2)</x:f>
      </x:c>
      <x:c r="L1289" s="32" t="s"/>
      <x:c r="M1289" s="32" t="s"/>
      <x:c r="N1289" s="32" t="s"/>
      <x:c r="O1289" s="32" t="s"/>
      <x:c r="P1289" s="32" t="s"/>
      <x:c r="Q1289" s="32" t="s"/>
      <x:c r="R1289" s="32" t="s"/>
      <x:c r="S1289" s="32" t="s"/>
      <x:c r="T1289" s="32" t="s"/>
      <x:c r="U1289" s="32" t="s"/>
      <x:c r="V1289" s="32" t="s"/>
      <x:c r="W1289" s="32" t="s"/>
      <x:c r="X1289" s="32" t="s"/>
      <x:c r="Y1289" s="32" t="s"/>
      <x:c r="Z1289" s="32" t="s"/>
      <x:c r="AA1289" s="32" t="s"/>
    </x:row>
    <x:row r="1290" spans="1:27">
      <x:c r="B1290" s="12" t="s">
        <x:v>308</x:v>
      </x:c>
    </x:row>
    <x:row r="1291" spans="1:27">
      <x:c r="B1291" s="0" t="s">
        <x:v>360</x:v>
      </x:c>
      <x:c r="C1291" s="0" t="s">
        <x:v>290</x:v>
      </x:c>
      <x:c r="D1291" s="0" t="s">
        <x:v>361</x:v>
      </x:c>
      <x:c r="E1291" s="37" t="n">
        <x:v>0.36</x:v>
      </x:c>
      <x:c r="F1291" s="0" t="s">
        <x:v>311</x:v>
      </x:c>
      <x:c r="G1291" s="0" t="s">
        <x:v>312</x:v>
      </x:c>
      <x:c r="H1291" s="38" t="n">
        <x:v>30.56</x:v>
      </x:c>
      <x:c r="I1291" s="0" t="s">
        <x:v>313</x:v>
      </x:c>
      <x:c r="J1291" s="38">
        <x:f>ROUND(E1291/I1289* H1291,2)</x:f>
      </x:c>
      <x:c r="K1291" s="0" t="s"/>
    </x:row>
    <x:row r="1292" spans="1:27">
      <x:c r="B1292" s="0" t="s">
        <x:v>594</x:v>
      </x:c>
      <x:c r="C1292" s="0" t="s">
        <x:v>290</x:v>
      </x:c>
      <x:c r="D1292" s="0" t="s">
        <x:v>595</x:v>
      </x:c>
      <x:c r="E1292" s="37" t="n">
        <x:v>0.18</x:v>
      </x:c>
      <x:c r="F1292" s="0" t="s">
        <x:v>311</x:v>
      </x:c>
      <x:c r="G1292" s="0" t="s">
        <x:v>312</x:v>
      </x:c>
      <x:c r="H1292" s="38" t="n">
        <x:v>27.13</x:v>
      </x:c>
      <x:c r="I1292" s="0" t="s">
        <x:v>313</x:v>
      </x:c>
      <x:c r="J1292" s="38">
        <x:f>ROUND(E1292/I1289* H1292,2)</x:f>
      </x:c>
      <x:c r="K1292" s="0" t="s"/>
    </x:row>
    <x:row r="1293" spans="1:27">
      <x:c r="D1293" s="39" t="s">
        <x:v>314</x:v>
      </x:c>
      <x:c r="E1293" s="0" t="s"/>
      <x:c r="H1293" s="0" t="s"/>
      <x:c r="K1293" s="38">
        <x:f>SUM(J1291:J1292)</x:f>
      </x:c>
    </x:row>
    <x:row r="1294" spans="1:27">
      <x:c r="B1294" s="12" t="s">
        <x:v>319</x:v>
      </x:c>
      <x:c r="E1294" s="0" t="s"/>
      <x:c r="H1294" s="0" t="s"/>
      <x:c r="K1294" s="0" t="s"/>
    </x:row>
    <x:row r="1295" spans="1:27">
      <x:c r="B1295" s="0" t="s">
        <x:v>690</x:v>
      </x:c>
      <x:c r="C1295" s="0" t="s">
        <x:v>73</x:v>
      </x:c>
      <x:c r="D1295" s="0" t="s">
        <x:v>691</x:v>
      </x:c>
      <x:c r="E1295" s="37" t="n">
        <x:v>0.67</x:v>
      </x:c>
      <x:c r="G1295" s="0" t="s">
        <x:v>312</x:v>
      </x:c>
      <x:c r="H1295" s="38" t="n">
        <x:v>1.21</x:v>
      </x:c>
      <x:c r="I1295" s="0" t="s">
        <x:v>313</x:v>
      </x:c>
      <x:c r="J1295" s="38">
        <x:f>ROUND(E1295* H1295,2)</x:f>
      </x:c>
      <x:c r="K1295" s="0" t="s"/>
    </x:row>
    <x:row r="1296" spans="1:27">
      <x:c r="B1296" s="0" t="s">
        <x:v>692</x:v>
      </x:c>
      <x:c r="C1296" s="0" t="s">
        <x:v>73</x:v>
      </x:c>
      <x:c r="D1296" s="0" t="s">
        <x:v>693</x:v>
      </x:c>
      <x:c r="E1296" s="37" t="n">
        <x:v>0.33</x:v>
      </x:c>
      <x:c r="G1296" s="0" t="s">
        <x:v>312</x:v>
      </x:c>
      <x:c r="H1296" s="38" t="n">
        <x:v>3.38</x:v>
      </x:c>
      <x:c r="I1296" s="0" t="s">
        <x:v>313</x:v>
      </x:c>
      <x:c r="J1296" s="38">
        <x:f>ROUND(E1296* H1296,2)</x:f>
      </x:c>
      <x:c r="K1296" s="0" t="s"/>
    </x:row>
    <x:row r="1297" spans="1:27">
      <x:c r="B1297" s="0" t="s">
        <x:v>694</x:v>
      </x:c>
      <x:c r="C1297" s="0" t="s">
        <x:v>73</x:v>
      </x:c>
      <x:c r="D1297" s="0" t="s">
        <x:v>695</x:v>
      </x:c>
      <x:c r="E1297" s="37" t="n">
        <x:v>1</x:v>
      </x:c>
      <x:c r="G1297" s="0" t="s">
        <x:v>312</x:v>
      </x:c>
      <x:c r="H1297" s="38" t="n">
        <x:v>0.06</x:v>
      </x:c>
      <x:c r="I1297" s="0" t="s">
        <x:v>313</x:v>
      </x:c>
      <x:c r="J1297" s="38">
        <x:f>ROUND(E1297* H1297,2)</x:f>
      </x:c>
      <x:c r="K1297" s="0" t="s"/>
    </x:row>
    <x:row r="1298" spans="1:27">
      <x:c r="B1298" s="0" t="s">
        <x:v>696</x:v>
      </x:c>
      <x:c r="C1298" s="0" t="s">
        <x:v>23</x:v>
      </x:c>
      <x:c r="D1298" s="0" t="s">
        <x:v>697</x:v>
      </x:c>
      <x:c r="E1298" s="37" t="n">
        <x:v>1.4</x:v>
      </x:c>
      <x:c r="G1298" s="0" t="s">
        <x:v>312</x:v>
      </x:c>
      <x:c r="H1298" s="38" t="n">
        <x:v>3.66</x:v>
      </x:c>
      <x:c r="I1298" s="0" t="s">
        <x:v>313</x:v>
      </x:c>
      <x:c r="J1298" s="38">
        <x:f>ROUND(E1298* H1298,2)</x:f>
      </x:c>
      <x:c r="K1298" s="0" t="s"/>
    </x:row>
    <x:row r="1299" spans="1:27">
      <x:c r="D1299" s="39" t="s">
        <x:v>330</x:v>
      </x:c>
      <x:c r="E1299" s="0" t="s"/>
      <x:c r="H1299" s="0" t="s"/>
      <x:c r="K1299" s="38">
        <x:f>SUM(J1295:J1298)</x:f>
      </x:c>
    </x:row>
    <x:row r="1300" spans="1:27">
      <x:c r="E1300" s="0" t="s"/>
      <x:c r="H1300" s="0" t="s"/>
      <x:c r="K1300" s="0" t="s"/>
    </x:row>
    <x:row r="1301" spans="1:27">
      <x:c r="D1301" s="39" t="s">
        <x:v>331</x:v>
      </x:c>
      <x:c r="E1301" s="0" t="s"/>
      <x:c r="H1301" s="0" t="n">
        <x:v>1.5</x:v>
      </x:c>
      <x:c r="I1301" s="0" t="s">
        <x:v>332</x:v>
      </x:c>
      <x:c r="J1301" s="0">
        <x:f>ROUND(H1301/100*K1293,2)</x:f>
      </x:c>
      <x:c r="K1301" s="0" t="s"/>
    </x:row>
    <x:row r="1302" spans="1:27">
      <x:c r="D1302" s="39" t="s">
        <x:v>333</x:v>
      </x:c>
      <x:c r="E1302" s="0" t="s"/>
      <x:c r="H1302" s="0" t="s"/>
      <x:c r="K1302" s="40">
        <x:f>SUM(J1290:J1301)</x:f>
      </x:c>
    </x:row>
    <x:row r="1303" spans="1:27">
      <x:c r="D1303" s="39" t="s">
        <x:v>334</x:v>
      </x:c>
      <x:c r="E1303" s="0" t="s"/>
      <x:c r="H1303" s="0" t="n">
        <x:v>10</x:v>
      </x:c>
      <x:c r="I1303" s="0" t="s">
        <x:v>332</x:v>
      </x:c>
      <x:c r="K1303" s="38">
        <x:f>ROUND(H1303/100*K1302,2)</x:f>
      </x:c>
    </x:row>
    <x:row r="1304" spans="1:27">
      <x:c r="D1304" s="39" t="s">
        <x:v>335</x:v>
      </x:c>
      <x:c r="E1304" s="0" t="s"/>
      <x:c r="H1304" s="0" t="s"/>
      <x:c r="K1304" s="40">
        <x:f>SUM(K1302:K1303)</x:f>
      </x:c>
    </x:row>
    <x:row r="1306" spans="1:27" customFormat="1" ht="45" customHeight="1">
      <x:c r="A1306" s="31" t="s">
        <x:v>698</x:v>
      </x:c>
      <x:c r="B1306" s="31" t="s">
        <x:v>190</x:v>
      </x:c>
      <x:c r="C1306" s="32" t="s">
        <x:v>73</x:v>
      </x:c>
      <x:c r="D1306" s="33" t="s">
        <x:v>191</x:v>
      </x:c>
      <x:c r="E1306" s="32" t="s"/>
      <x:c r="F1306" s="32" t="s"/>
      <x:c r="G1306" s="32" t="s"/>
      <x:c r="H1306" s="34" t="s">
        <x:v>307</x:v>
      </x:c>
      <x:c r="I1306" s="35" t="n">
        <x:v>1</x:v>
      </x:c>
      <x:c r="J1306" s="32" t="s"/>
      <x:c r="K1306" s="36">
        <x:f>ROUND(K1312,2)</x:f>
      </x:c>
      <x:c r="L1306" s="32" t="s"/>
      <x:c r="M1306" s="32" t="s"/>
      <x:c r="N1306" s="32" t="s"/>
      <x:c r="O1306" s="32" t="s"/>
      <x:c r="P1306" s="32" t="s"/>
      <x:c r="Q1306" s="32" t="s"/>
      <x:c r="R1306" s="32" t="s"/>
      <x:c r="S1306" s="32" t="s"/>
      <x:c r="T1306" s="32" t="s"/>
      <x:c r="U1306" s="32" t="s"/>
      <x:c r="V1306" s="32" t="s"/>
      <x:c r="W1306" s="32" t="s"/>
      <x:c r="X1306" s="32" t="s"/>
      <x:c r="Y1306" s="32" t="s"/>
      <x:c r="Z1306" s="32" t="s"/>
      <x:c r="AA1306" s="32" t="s"/>
    </x:row>
    <x:row r="1307" spans="1:27">
      <x:c r="B1307" s="12" t="s">
        <x:v>319</x:v>
      </x:c>
    </x:row>
    <x:row r="1308" spans="1:27">
      <x:c r="B1308" s="0" t="s">
        <x:v>699</x:v>
      </x:c>
      <x:c r="C1308" s="0" t="s">
        <x:v>73</x:v>
      </x:c>
      <x:c r="D1308" s="0" t="s">
        <x:v>700</x:v>
      </x:c>
      <x:c r="E1308" s="37" t="n">
        <x:v>4</x:v>
      </x:c>
      <x:c r="G1308" s="0" t="s">
        <x:v>312</x:v>
      </x:c>
      <x:c r="H1308" s="38" t="n">
        <x:v>708.12</x:v>
      </x:c>
      <x:c r="I1308" s="0" t="s">
        <x:v>313</x:v>
      </x:c>
      <x:c r="J1308" s="38">
        <x:f>ROUND(E1308* H1308,2)</x:f>
      </x:c>
      <x:c r="K1308" s="0" t="s"/>
    </x:row>
    <x:row r="1309" spans="1:27">
      <x:c r="D1309" s="39" t="s">
        <x:v>330</x:v>
      </x:c>
      <x:c r="E1309" s="0" t="s"/>
      <x:c r="H1309" s="0" t="s"/>
      <x:c r="K1309" s="38">
        <x:f>SUM(J1308:J1308)</x:f>
      </x:c>
    </x:row>
    <x:row r="1310" spans="1:27">
      <x:c r="D1310" s="39" t="s">
        <x:v>333</x:v>
      </x:c>
      <x:c r="E1310" s="0" t="s"/>
      <x:c r="H1310" s="0" t="s"/>
      <x:c r="K1310" s="40">
        <x:f>SUM(J1307:J1309)</x:f>
      </x:c>
    </x:row>
    <x:row r="1311" spans="1:27">
      <x:c r="D1311" s="39" t="s">
        <x:v>334</x:v>
      </x:c>
      <x:c r="E1311" s="0" t="s"/>
      <x:c r="H1311" s="0" t="n">
        <x:v>10</x:v>
      </x:c>
      <x:c r="I1311" s="0" t="s">
        <x:v>332</x:v>
      </x:c>
      <x:c r="K1311" s="38">
        <x:f>ROUND(H1311/100*K1310,2)</x:f>
      </x:c>
    </x:row>
    <x:row r="1312" spans="1:27">
      <x:c r="D1312" s="39" t="s">
        <x:v>335</x:v>
      </x:c>
      <x:c r="E1312" s="0" t="s"/>
      <x:c r="H1312" s="0" t="s"/>
      <x:c r="K1312" s="40">
        <x:f>SUM(K1310:K1311)</x:f>
      </x:c>
    </x:row>
    <x:row r="1314" spans="1:27" customFormat="1" ht="45" customHeight="1">
      <x:c r="A1314" s="31" t="s">
        <x:v>701</x:v>
      </x:c>
      <x:c r="B1314" s="31" t="s">
        <x:v>198</x:v>
      </x:c>
      <x:c r="C1314" s="32" t="s">
        <x:v>73</x:v>
      </x:c>
      <x:c r="D1314" s="33" t="s">
        <x:v>199</x:v>
      </x:c>
      <x:c r="E1314" s="32" t="s"/>
      <x:c r="F1314" s="32" t="s"/>
      <x:c r="G1314" s="32" t="s"/>
      <x:c r="H1314" s="34" t="s">
        <x:v>307</x:v>
      </x:c>
      <x:c r="I1314" s="35" t="n">
        <x:v>1</x:v>
      </x:c>
      <x:c r="J1314" s="32" t="s"/>
      <x:c r="K1314" s="36">
        <x:f>ROUND(K1326,2)</x:f>
      </x:c>
      <x:c r="L1314" s="32" t="s"/>
      <x:c r="M1314" s="32" t="s"/>
      <x:c r="N1314" s="32" t="s"/>
      <x:c r="O1314" s="32" t="s"/>
      <x:c r="P1314" s="32" t="s"/>
      <x:c r="Q1314" s="32" t="s"/>
      <x:c r="R1314" s="32" t="s"/>
      <x:c r="S1314" s="32" t="s"/>
      <x:c r="T1314" s="32" t="s"/>
      <x:c r="U1314" s="32" t="s"/>
      <x:c r="V1314" s="32" t="s"/>
      <x:c r="W1314" s="32" t="s"/>
      <x:c r="X1314" s="32" t="s"/>
      <x:c r="Y1314" s="32" t="s"/>
      <x:c r="Z1314" s="32" t="s"/>
      <x:c r="AA1314" s="32" t="s"/>
    </x:row>
    <x:row r="1315" spans="1:27">
      <x:c r="B1315" s="12" t="s">
        <x:v>308</x:v>
      </x:c>
    </x:row>
    <x:row r="1316" spans="1:27">
      <x:c r="B1316" s="0" t="s">
        <x:v>350</x:v>
      </x:c>
      <x:c r="C1316" s="0" t="s">
        <x:v>290</x:v>
      </x:c>
      <x:c r="D1316" s="0" t="s">
        <x:v>351</x:v>
      </x:c>
      <x:c r="E1316" s="37" t="n">
        <x:v>0.3</x:v>
      </x:c>
      <x:c r="F1316" s="0" t="s">
        <x:v>311</x:v>
      </x:c>
      <x:c r="G1316" s="0" t="s">
        <x:v>312</x:v>
      </x:c>
      <x:c r="H1316" s="38" t="n">
        <x:v>31.58</x:v>
      </x:c>
      <x:c r="I1316" s="0" t="s">
        <x:v>313</x:v>
      </x:c>
      <x:c r="J1316" s="38">
        <x:f>ROUND(E1316/I1314* H1316,2)</x:f>
      </x:c>
      <x:c r="K1316" s="0" t="s"/>
    </x:row>
    <x:row r="1317" spans="1:27">
      <x:c r="B1317" s="0" t="s">
        <x:v>348</x:v>
      </x:c>
      <x:c r="C1317" s="0" t="s">
        <x:v>290</x:v>
      </x:c>
      <x:c r="D1317" s="0" t="s">
        <x:v>349</x:v>
      </x:c>
      <x:c r="E1317" s="37" t="n">
        <x:v>0.3</x:v>
      </x:c>
      <x:c r="F1317" s="0" t="s">
        <x:v>311</x:v>
      </x:c>
      <x:c r="G1317" s="0" t="s">
        <x:v>312</x:v>
      </x:c>
      <x:c r="H1317" s="38" t="n">
        <x:v>27.09</x:v>
      </x:c>
      <x:c r="I1317" s="0" t="s">
        <x:v>313</x:v>
      </x:c>
      <x:c r="J1317" s="38">
        <x:f>ROUND(E1317/I1314* H1317,2)</x:f>
      </x:c>
      <x:c r="K1317" s="0" t="s"/>
    </x:row>
    <x:row r="1318" spans="1:27">
      <x:c r="D1318" s="39" t="s">
        <x:v>314</x:v>
      </x:c>
      <x:c r="E1318" s="0" t="s"/>
      <x:c r="H1318" s="0" t="s"/>
      <x:c r="K1318" s="38">
        <x:f>SUM(J1316:J1317)</x:f>
      </x:c>
    </x:row>
    <x:row r="1319" spans="1:27">
      <x:c r="B1319" s="12" t="s">
        <x:v>319</x:v>
      </x:c>
      <x:c r="E1319" s="0" t="s"/>
      <x:c r="H1319" s="0" t="s"/>
      <x:c r="K1319" s="0" t="s"/>
    </x:row>
    <x:row r="1320" spans="1:27">
      <x:c r="B1320" s="0" t="s">
        <x:v>702</x:v>
      </x:c>
      <x:c r="C1320" s="0" t="s">
        <x:v>73</x:v>
      </x:c>
      <x:c r="D1320" s="0" t="s">
        <x:v>703</x:v>
      </x:c>
      <x:c r="E1320" s="37" t="n">
        <x:v>6</x:v>
      </x:c>
      <x:c r="G1320" s="0" t="s">
        <x:v>312</x:v>
      </x:c>
      <x:c r="H1320" s="38" t="n">
        <x:v>171.5</x:v>
      </x:c>
      <x:c r="I1320" s="0" t="s">
        <x:v>313</x:v>
      </x:c>
      <x:c r="J1320" s="38">
        <x:f>ROUND(E1320* H1320,2)</x:f>
      </x:c>
      <x:c r="K1320" s="0" t="s"/>
    </x:row>
    <x:row r="1321" spans="1:27">
      <x:c r="D1321" s="39" t="s">
        <x:v>330</x:v>
      </x:c>
      <x:c r="E1321" s="0" t="s"/>
      <x:c r="H1321" s="0" t="s"/>
      <x:c r="K1321" s="38">
        <x:f>SUM(J1320:J1320)</x:f>
      </x:c>
    </x:row>
    <x:row r="1322" spans="1:27">
      <x:c r="E1322" s="0" t="s"/>
      <x:c r="H1322" s="0" t="s"/>
      <x:c r="K1322" s="0" t="s"/>
    </x:row>
    <x:row r="1323" spans="1:27">
      <x:c r="D1323" s="39" t="s">
        <x:v>331</x:v>
      </x:c>
      <x:c r="E1323" s="0" t="s"/>
      <x:c r="H1323" s="0" t="n">
        <x:v>2.5</x:v>
      </x:c>
      <x:c r="I1323" s="0" t="s">
        <x:v>332</x:v>
      </x:c>
      <x:c r="J1323" s="0">
        <x:f>ROUND(H1323/100*K1318,2)</x:f>
      </x:c>
      <x:c r="K1323" s="0" t="s"/>
    </x:row>
    <x:row r="1324" spans="1:27">
      <x:c r="D1324" s="39" t="s">
        <x:v>333</x:v>
      </x:c>
      <x:c r="E1324" s="0" t="s"/>
      <x:c r="H1324" s="0" t="s"/>
      <x:c r="K1324" s="40">
        <x:f>SUM(J1315:J1323)</x:f>
      </x:c>
    </x:row>
    <x:row r="1325" spans="1:27">
      <x:c r="D1325" s="39" t="s">
        <x:v>334</x:v>
      </x:c>
      <x:c r="E1325" s="0" t="s"/>
      <x:c r="H1325" s="0" t="n">
        <x:v>10</x:v>
      </x:c>
      <x:c r="I1325" s="0" t="s">
        <x:v>332</x:v>
      </x:c>
      <x:c r="K1325" s="38">
        <x:f>ROUND(H1325/100*K1324,2)</x:f>
      </x:c>
    </x:row>
    <x:row r="1326" spans="1:27">
      <x:c r="D1326" s="39" t="s">
        <x:v>335</x:v>
      </x:c>
      <x:c r="E1326" s="0" t="s"/>
      <x:c r="H1326" s="0" t="s"/>
      <x:c r="K1326" s="40">
        <x:f>SUM(K1324:K1325)</x:f>
      </x:c>
    </x:row>
    <x:row r="1328" spans="1:27" customFormat="1" ht="45" customHeight="1">
      <x:c r="A1328" s="31" t="s">
        <x:v>704</x:v>
      </x:c>
      <x:c r="B1328" s="31" t="s">
        <x:v>174</x:v>
      </x:c>
      <x:c r="C1328" s="32" t="s">
        <x:v>73</x:v>
      </x:c>
      <x:c r="D1328" s="33" t="s">
        <x:v>175</x:v>
      </x:c>
      <x:c r="E1328" s="32" t="s"/>
      <x:c r="F1328" s="32" t="s"/>
      <x:c r="G1328" s="32" t="s"/>
      <x:c r="H1328" s="34" t="s">
        <x:v>307</x:v>
      </x:c>
      <x:c r="I1328" s="35" t="n">
        <x:v>1</x:v>
      </x:c>
      <x:c r="J1328" s="32" t="s"/>
      <x:c r="K1328" s="36">
        <x:f>ROUND(K1340,2)</x:f>
      </x:c>
      <x:c r="L1328" s="32" t="s"/>
      <x:c r="M1328" s="32" t="s"/>
      <x:c r="N1328" s="32" t="s"/>
      <x:c r="O1328" s="32" t="s"/>
      <x:c r="P1328" s="32" t="s"/>
      <x:c r="Q1328" s="32" t="s"/>
      <x:c r="R1328" s="32" t="s"/>
      <x:c r="S1328" s="32" t="s"/>
      <x:c r="T1328" s="32" t="s"/>
      <x:c r="U1328" s="32" t="s"/>
      <x:c r="V1328" s="32" t="s"/>
      <x:c r="W1328" s="32" t="s"/>
      <x:c r="X1328" s="32" t="s"/>
      <x:c r="Y1328" s="32" t="s"/>
      <x:c r="Z1328" s="32" t="s"/>
      <x:c r="AA1328" s="32" t="s"/>
    </x:row>
    <x:row r="1329" spans="1:27">
      <x:c r="B1329" s="12" t="s">
        <x:v>308</x:v>
      </x:c>
    </x:row>
    <x:row r="1330" spans="1:27">
      <x:c r="B1330" s="0" t="s">
        <x:v>440</x:v>
      </x:c>
      <x:c r="C1330" s="0" t="s">
        <x:v>290</x:v>
      </x:c>
      <x:c r="D1330" s="0" t="s">
        <x:v>441</x:v>
      </x:c>
      <x:c r="E1330" s="37" t="n">
        <x:v>1</x:v>
      </x:c>
      <x:c r="F1330" s="0" t="s">
        <x:v>311</x:v>
      </x:c>
      <x:c r="G1330" s="0" t="s">
        <x:v>312</x:v>
      </x:c>
      <x:c r="H1330" s="38" t="n">
        <x:v>28.1</x:v>
      </x:c>
      <x:c r="I1330" s="0" t="s">
        <x:v>313</x:v>
      </x:c>
      <x:c r="J1330" s="38">
        <x:f>ROUND(E1330/I1328* H1330,2)</x:f>
      </x:c>
      <x:c r="K1330" s="0" t="s"/>
    </x:row>
    <x:row r="1331" spans="1:27">
      <x:c r="B1331" s="0" t="s">
        <x:v>442</x:v>
      </x:c>
      <x:c r="C1331" s="0" t="s">
        <x:v>290</x:v>
      </x:c>
      <x:c r="D1331" s="0" t="s">
        <x:v>443</x:v>
      </x:c>
      <x:c r="E1331" s="37" t="n">
        <x:v>1</x:v>
      </x:c>
      <x:c r="F1331" s="0" t="s">
        <x:v>311</x:v>
      </x:c>
      <x:c r="G1331" s="0" t="s">
        <x:v>312</x:v>
      </x:c>
      <x:c r="H1331" s="38" t="n">
        <x:v>24.14</x:v>
      </x:c>
      <x:c r="I1331" s="0" t="s">
        <x:v>313</x:v>
      </x:c>
      <x:c r="J1331" s="38">
        <x:f>ROUND(E1331/I1328* H1331,2)</x:f>
      </x:c>
      <x:c r="K1331" s="0" t="s"/>
    </x:row>
    <x:row r="1332" spans="1:27">
      <x:c r="D1332" s="39" t="s">
        <x:v>314</x:v>
      </x:c>
      <x:c r="E1332" s="0" t="s"/>
      <x:c r="H1332" s="0" t="s"/>
      <x:c r="K1332" s="38">
        <x:f>SUM(J1330:J1331)</x:f>
      </x:c>
    </x:row>
    <x:row r="1333" spans="1:27">
      <x:c r="B1333" s="12" t="s">
        <x:v>319</x:v>
      </x:c>
      <x:c r="E1333" s="0" t="s"/>
      <x:c r="H1333" s="0" t="s"/>
      <x:c r="K1333" s="0" t="s"/>
    </x:row>
    <x:row r="1334" spans="1:27">
      <x:c r="B1334" s="0" t="s">
        <x:v>705</x:v>
      </x:c>
      <x:c r="C1334" s="0" t="s">
        <x:v>73</x:v>
      </x:c>
      <x:c r="D1334" s="0" t="s">
        <x:v>706</x:v>
      </x:c>
      <x:c r="E1334" s="37" t="n">
        <x:v>1.8</x:v>
      </x:c>
      <x:c r="G1334" s="0" t="s">
        <x:v>312</x:v>
      </x:c>
      <x:c r="H1334" s="38" t="n">
        <x:v>18.66</x:v>
      </x:c>
      <x:c r="I1334" s="0" t="s">
        <x:v>313</x:v>
      </x:c>
      <x:c r="J1334" s="38">
        <x:f>ROUND(E1334* H1334,2)</x:f>
      </x:c>
      <x:c r="K1334" s="0" t="s"/>
    </x:row>
    <x:row r="1335" spans="1:27">
      <x:c r="D1335" s="39" t="s">
        <x:v>330</x:v>
      </x:c>
      <x:c r="E1335" s="0" t="s"/>
      <x:c r="H1335" s="0" t="s"/>
      <x:c r="K1335" s="38">
        <x:f>SUM(J1334:J1334)</x:f>
      </x:c>
    </x:row>
    <x:row r="1336" spans="1:27">
      <x:c r="E1336" s="0" t="s"/>
      <x:c r="H1336" s="0" t="s"/>
      <x:c r="K1336" s="0" t="s"/>
    </x:row>
    <x:row r="1337" spans="1:27">
      <x:c r="D1337" s="39" t="s">
        <x:v>331</x:v>
      </x:c>
      <x:c r="E1337" s="0" t="s"/>
      <x:c r="H1337" s="0" t="n">
        <x:v>1.5</x:v>
      </x:c>
      <x:c r="I1337" s="0" t="s">
        <x:v>332</x:v>
      </x:c>
      <x:c r="J1337" s="0">
        <x:f>ROUND(H1337/100*K1332,2)</x:f>
      </x:c>
      <x:c r="K1337" s="0" t="s"/>
    </x:row>
    <x:row r="1338" spans="1:27">
      <x:c r="D1338" s="39" t="s">
        <x:v>333</x:v>
      </x:c>
      <x:c r="E1338" s="0" t="s"/>
      <x:c r="H1338" s="0" t="s"/>
      <x:c r="K1338" s="40">
        <x:f>SUM(J1329:J1337)</x:f>
      </x:c>
    </x:row>
    <x:row r="1339" spans="1:27">
      <x:c r="D1339" s="39" t="s">
        <x:v>334</x:v>
      </x:c>
      <x:c r="E1339" s="0" t="s"/>
      <x:c r="H1339" s="0" t="n">
        <x:v>10</x:v>
      </x:c>
      <x:c r="I1339" s="0" t="s">
        <x:v>332</x:v>
      </x:c>
      <x:c r="K1339" s="38">
        <x:f>ROUND(H1339/100*K1338,2)</x:f>
      </x:c>
    </x:row>
    <x:row r="1340" spans="1:27">
      <x:c r="D1340" s="39" t="s">
        <x:v>335</x:v>
      </x:c>
      <x:c r="E1340" s="0" t="s"/>
      <x:c r="H1340" s="0" t="s"/>
      <x:c r="K1340" s="40">
        <x:f>SUM(K1338:K1339)</x:f>
      </x:c>
    </x:row>
    <x:row r="1342" spans="1:27" customFormat="1" ht="45" customHeight="1">
      <x:c r="A1342" s="31" t="s">
        <x:v>707</x:v>
      </x:c>
      <x:c r="B1342" s="31" t="s">
        <x:v>186</x:v>
      </x:c>
      <x:c r="C1342" s="32" t="s">
        <x:v>73</x:v>
      </x:c>
      <x:c r="D1342" s="33" t="s">
        <x:v>187</x:v>
      </x:c>
      <x:c r="E1342" s="32" t="s"/>
      <x:c r="F1342" s="32" t="s"/>
      <x:c r="G1342" s="32" t="s"/>
      <x:c r="H1342" s="34" t="s">
        <x:v>307</x:v>
      </x:c>
      <x:c r="I1342" s="35" t="n">
        <x:v>1</x:v>
      </x:c>
      <x:c r="J1342" s="32" t="s"/>
      <x:c r="K1342" s="36">
        <x:f>ROUND(K1354,2)</x:f>
      </x:c>
      <x:c r="L1342" s="32" t="s"/>
      <x:c r="M1342" s="32" t="s"/>
      <x:c r="N1342" s="32" t="s"/>
      <x:c r="O1342" s="32" t="s"/>
      <x:c r="P1342" s="32" t="s"/>
      <x:c r="Q1342" s="32" t="s"/>
      <x:c r="R1342" s="32" t="s"/>
      <x:c r="S1342" s="32" t="s"/>
      <x:c r="T1342" s="32" t="s"/>
      <x:c r="U1342" s="32" t="s"/>
      <x:c r="V1342" s="32" t="s"/>
      <x:c r="W1342" s="32" t="s"/>
      <x:c r="X1342" s="32" t="s"/>
      <x:c r="Y1342" s="32" t="s"/>
      <x:c r="Z1342" s="32" t="s"/>
      <x:c r="AA1342" s="32" t="s"/>
    </x:row>
    <x:row r="1343" spans="1:27">
      <x:c r="B1343" s="12" t="s">
        <x:v>308</x:v>
      </x:c>
    </x:row>
    <x:row r="1344" spans="1:27">
      <x:c r="B1344" s="0" t="s">
        <x:v>350</x:v>
      </x:c>
      <x:c r="C1344" s="0" t="s">
        <x:v>290</x:v>
      </x:c>
      <x:c r="D1344" s="0" t="s">
        <x:v>351</x:v>
      </x:c>
      <x:c r="E1344" s="37" t="n">
        <x:v>0.15</x:v>
      </x:c>
      <x:c r="F1344" s="0" t="s">
        <x:v>311</x:v>
      </x:c>
      <x:c r="G1344" s="0" t="s">
        <x:v>312</x:v>
      </x:c>
      <x:c r="H1344" s="38" t="n">
        <x:v>31.58</x:v>
      </x:c>
      <x:c r="I1344" s="0" t="s">
        <x:v>313</x:v>
      </x:c>
      <x:c r="J1344" s="38">
        <x:f>ROUND(E1344/I1342* H1344,2)</x:f>
      </x:c>
      <x:c r="K1344" s="0" t="s"/>
    </x:row>
    <x:row r="1345" spans="1:27">
      <x:c r="B1345" s="0" t="s">
        <x:v>348</x:v>
      </x:c>
      <x:c r="C1345" s="0" t="s">
        <x:v>290</x:v>
      </x:c>
      <x:c r="D1345" s="0" t="s">
        <x:v>349</x:v>
      </x:c>
      <x:c r="E1345" s="37" t="n">
        <x:v>0.133</x:v>
      </x:c>
      <x:c r="F1345" s="0" t="s">
        <x:v>311</x:v>
      </x:c>
      <x:c r="G1345" s="0" t="s">
        <x:v>312</x:v>
      </x:c>
      <x:c r="H1345" s="38" t="n">
        <x:v>27.09</x:v>
      </x:c>
      <x:c r="I1345" s="0" t="s">
        <x:v>313</x:v>
      </x:c>
      <x:c r="J1345" s="38">
        <x:f>ROUND(E1345/I1342* H1345,2)</x:f>
      </x:c>
      <x:c r="K1345" s="0" t="s"/>
    </x:row>
    <x:row r="1346" spans="1:27">
      <x:c r="D1346" s="39" t="s">
        <x:v>314</x:v>
      </x:c>
      <x:c r="E1346" s="0" t="s"/>
      <x:c r="H1346" s="0" t="s"/>
      <x:c r="K1346" s="38">
        <x:f>SUM(J1344:J1345)</x:f>
      </x:c>
    </x:row>
    <x:row r="1347" spans="1:27">
      <x:c r="B1347" s="12" t="s">
        <x:v>319</x:v>
      </x:c>
      <x:c r="E1347" s="0" t="s"/>
      <x:c r="H1347" s="0" t="s"/>
      <x:c r="K1347" s="0" t="s"/>
    </x:row>
    <x:row r="1348" spans="1:27">
      <x:c r="B1348" s="0" t="s">
        <x:v>708</x:v>
      </x:c>
      <x:c r="C1348" s="0" t="s">
        <x:v>73</x:v>
      </x:c>
      <x:c r="D1348" s="0" t="s">
        <x:v>709</x:v>
      </x:c>
      <x:c r="E1348" s="37" t="n">
        <x:v>2.6</x:v>
      </x:c>
      <x:c r="G1348" s="0" t="s">
        <x:v>312</x:v>
      </x:c>
      <x:c r="H1348" s="38" t="n">
        <x:v>66.66</x:v>
      </x:c>
      <x:c r="I1348" s="0" t="s">
        <x:v>313</x:v>
      </x:c>
      <x:c r="J1348" s="38">
        <x:f>ROUND(E1348* H1348,2)</x:f>
      </x:c>
      <x:c r="K1348" s="0" t="s"/>
    </x:row>
    <x:row r="1349" spans="1:27">
      <x:c r="D1349" s="39" t="s">
        <x:v>330</x:v>
      </x:c>
      <x:c r="E1349" s="0" t="s"/>
      <x:c r="H1349" s="0" t="s"/>
      <x:c r="K1349" s="38">
        <x:f>SUM(J1348:J1348)</x:f>
      </x:c>
    </x:row>
    <x:row r="1350" spans="1:27">
      <x:c r="E1350" s="0" t="s"/>
      <x:c r="H1350" s="0" t="s"/>
      <x:c r="K1350" s="0" t="s"/>
    </x:row>
    <x:row r="1351" spans="1:27">
      <x:c r="D1351" s="39" t="s">
        <x:v>331</x:v>
      </x:c>
      <x:c r="E1351" s="0" t="s"/>
      <x:c r="H1351" s="0" t="n">
        <x:v>1.5</x:v>
      </x:c>
      <x:c r="I1351" s="0" t="s">
        <x:v>332</x:v>
      </x:c>
      <x:c r="J1351" s="0">
        <x:f>ROUND(H1351/100*K1346,2)</x:f>
      </x:c>
      <x:c r="K1351" s="0" t="s"/>
    </x:row>
    <x:row r="1352" spans="1:27">
      <x:c r="D1352" s="39" t="s">
        <x:v>333</x:v>
      </x:c>
      <x:c r="E1352" s="0" t="s"/>
      <x:c r="H1352" s="0" t="s"/>
      <x:c r="K1352" s="40">
        <x:f>SUM(J1343:J1351)</x:f>
      </x:c>
    </x:row>
    <x:row r="1353" spans="1:27">
      <x:c r="D1353" s="39" t="s">
        <x:v>334</x:v>
      </x:c>
      <x:c r="E1353" s="0" t="s"/>
      <x:c r="H1353" s="0" t="n">
        <x:v>10</x:v>
      </x:c>
      <x:c r="I1353" s="0" t="s">
        <x:v>332</x:v>
      </x:c>
      <x:c r="K1353" s="38">
        <x:f>ROUND(H1353/100*K1352,2)</x:f>
      </x:c>
    </x:row>
    <x:row r="1354" spans="1:27">
      <x:c r="D1354" s="39" t="s">
        <x:v>335</x:v>
      </x:c>
      <x:c r="E1354" s="0" t="s"/>
      <x:c r="H1354" s="0" t="s"/>
      <x:c r="K1354" s="40">
        <x:f>SUM(K1352:K1353)</x:f>
      </x:c>
    </x:row>
    <x:row r="1356" spans="1:27" customFormat="1" ht="45" customHeight="1">
      <x:c r="A1356" s="31" t="s">
        <x:v>710</x:v>
      </x:c>
      <x:c r="B1356" s="31" t="s">
        <x:v>121</x:v>
      </x:c>
      <x:c r="C1356" s="32" t="s">
        <x:v>23</x:v>
      </x:c>
      <x:c r="D1356" s="33" t="s">
        <x:v>122</x:v>
      </x:c>
      <x:c r="E1356" s="32" t="s"/>
      <x:c r="F1356" s="32" t="s"/>
      <x:c r="G1356" s="32" t="s"/>
      <x:c r="H1356" s="34" t="s">
        <x:v>307</x:v>
      </x:c>
      <x:c r="I1356" s="35" t="n">
        <x:v>1</x:v>
      </x:c>
      <x:c r="J1356" s="32" t="s"/>
      <x:c r="K1356" s="36">
        <x:f>ROUND(K1370,2)</x:f>
      </x:c>
      <x:c r="L1356" s="32" t="s"/>
      <x:c r="M1356" s="32" t="s"/>
      <x:c r="N1356" s="32" t="s"/>
      <x:c r="O1356" s="32" t="s"/>
      <x:c r="P1356" s="32" t="s"/>
      <x:c r="Q1356" s="32" t="s"/>
      <x:c r="R1356" s="32" t="s"/>
      <x:c r="S1356" s="32" t="s"/>
      <x:c r="T1356" s="32" t="s"/>
      <x:c r="U1356" s="32" t="s"/>
      <x:c r="V1356" s="32" t="s"/>
      <x:c r="W1356" s="32" t="s"/>
      <x:c r="X1356" s="32" t="s"/>
      <x:c r="Y1356" s="32" t="s"/>
      <x:c r="Z1356" s="32" t="s"/>
      <x:c r="AA1356" s="32" t="s"/>
    </x:row>
    <x:row r="1357" spans="1:27">
      <x:c r="B1357" s="12" t="s">
        <x:v>308</x:v>
      </x:c>
    </x:row>
    <x:row r="1358" spans="1:27">
      <x:c r="B1358" s="0" t="s">
        <x:v>440</x:v>
      </x:c>
      <x:c r="C1358" s="0" t="s">
        <x:v>290</x:v>
      </x:c>
      <x:c r="D1358" s="0" t="s">
        <x:v>441</x:v>
      </x:c>
      <x:c r="E1358" s="37" t="n">
        <x:v>0.125</x:v>
      </x:c>
      <x:c r="F1358" s="0" t="s">
        <x:v>311</x:v>
      </x:c>
      <x:c r="G1358" s="0" t="s">
        <x:v>312</x:v>
      </x:c>
      <x:c r="H1358" s="38" t="n">
        <x:v>28.1</x:v>
      </x:c>
      <x:c r="I1358" s="0" t="s">
        <x:v>313</x:v>
      </x:c>
      <x:c r="J1358" s="38">
        <x:f>ROUND(E1358/I1356* H1358,2)</x:f>
      </x:c>
      <x:c r="K1358" s="0" t="s"/>
    </x:row>
    <x:row r="1359" spans="1:27">
      <x:c r="B1359" s="0" t="s">
        <x:v>442</x:v>
      </x:c>
      <x:c r="C1359" s="0" t="s">
        <x:v>290</x:v>
      </x:c>
      <x:c r="D1359" s="0" t="s">
        <x:v>443</x:v>
      </x:c>
      <x:c r="E1359" s="37" t="n">
        <x:v>0.125</x:v>
      </x:c>
      <x:c r="F1359" s="0" t="s">
        <x:v>311</x:v>
      </x:c>
      <x:c r="G1359" s="0" t="s">
        <x:v>312</x:v>
      </x:c>
      <x:c r="H1359" s="38" t="n">
        <x:v>24.14</x:v>
      </x:c>
      <x:c r="I1359" s="0" t="s">
        <x:v>313</x:v>
      </x:c>
      <x:c r="J1359" s="38">
        <x:f>ROUND(E1359/I1356* H1359,2)</x:f>
      </x:c>
      <x:c r="K1359" s="0" t="s"/>
    </x:row>
    <x:row r="1360" spans="1:27">
      <x:c r="D1360" s="39" t="s">
        <x:v>314</x:v>
      </x:c>
      <x:c r="E1360" s="0" t="s"/>
      <x:c r="H1360" s="0" t="s"/>
      <x:c r="K1360" s="38">
        <x:f>SUM(J1358:J1359)</x:f>
      </x:c>
    </x:row>
    <x:row r="1361" spans="1:27">
      <x:c r="B1361" s="12" t="s">
        <x:v>319</x:v>
      </x:c>
      <x:c r="E1361" s="0" t="s"/>
      <x:c r="H1361" s="0" t="s"/>
      <x:c r="K1361" s="0" t="s"/>
    </x:row>
    <x:row r="1362" spans="1:27">
      <x:c r="B1362" s="0" t="s">
        <x:v>711</x:v>
      </x:c>
      <x:c r="C1362" s="0" t="s">
        <x:v>73</x:v>
      </x:c>
      <x:c r="D1362" s="0" t="s">
        <x:v>712</x:v>
      </x:c>
      <x:c r="E1362" s="37" t="n">
        <x:v>0.3</x:v>
      </x:c>
      <x:c r="G1362" s="0" t="s">
        <x:v>312</x:v>
      </x:c>
      <x:c r="H1362" s="38" t="n">
        <x:v>1.21</x:v>
      </x:c>
      <x:c r="I1362" s="0" t="s">
        <x:v>313</x:v>
      </x:c>
      <x:c r="J1362" s="38">
        <x:f>ROUND(E1362* H1362,2)</x:f>
      </x:c>
      <x:c r="K1362" s="0" t="s"/>
    </x:row>
    <x:row r="1363" spans="1:27">
      <x:c r="B1363" s="0" t="s">
        <x:v>713</x:v>
      </x:c>
      <x:c r="C1363" s="0" t="s">
        <x:v>73</x:v>
      </x:c>
      <x:c r="D1363" s="0" t="s">
        <x:v>714</x:v>
      </x:c>
      <x:c r="E1363" s="37" t="n">
        <x:v>0.3</x:v>
      </x:c>
      <x:c r="G1363" s="0" t="s">
        <x:v>312</x:v>
      </x:c>
      <x:c r="H1363" s="38" t="n">
        <x:v>5.91</x:v>
      </x:c>
      <x:c r="I1363" s="0" t="s">
        <x:v>313</x:v>
      </x:c>
      <x:c r="J1363" s="38">
        <x:f>ROUND(E1363* H1363,2)</x:f>
      </x:c>
      <x:c r="K1363" s="0" t="s"/>
    </x:row>
    <x:row r="1364" spans="1:27">
      <x:c r="B1364" s="0" t="s">
        <x:v>715</x:v>
      </x:c>
      <x:c r="C1364" s="0" t="s">
        <x:v>73</x:v>
      </x:c>
      <x:c r="D1364" s="0" t="s">
        <x:v>716</x:v>
      </x:c>
      <x:c r="E1364" s="37" t="n">
        <x:v>1</x:v>
      </x:c>
      <x:c r="G1364" s="0" t="s">
        <x:v>312</x:v>
      </x:c>
      <x:c r="H1364" s="38" t="n">
        <x:v>0.89</x:v>
      </x:c>
      <x:c r="I1364" s="0" t="s">
        <x:v>313</x:v>
      </x:c>
      <x:c r="J1364" s="38">
        <x:f>ROUND(E1364* H1364,2)</x:f>
      </x:c>
      <x:c r="K1364" s="0" t="s"/>
    </x:row>
    <x:row r="1365" spans="1:27">
      <x:c r="D1365" s="39" t="s">
        <x:v>330</x:v>
      </x:c>
      <x:c r="E1365" s="0" t="s"/>
      <x:c r="H1365" s="0" t="s"/>
      <x:c r="K1365" s="38">
        <x:f>SUM(J1362:J1364)</x:f>
      </x:c>
    </x:row>
    <x:row r="1366" spans="1:27">
      <x:c r="E1366" s="0" t="s"/>
      <x:c r="H1366" s="0" t="s"/>
      <x:c r="K1366" s="0" t="s"/>
    </x:row>
    <x:row r="1367" spans="1:27">
      <x:c r="D1367" s="39" t="s">
        <x:v>331</x:v>
      </x:c>
      <x:c r="E1367" s="0" t="s"/>
      <x:c r="H1367" s="0" t="n">
        <x:v>1.5</x:v>
      </x:c>
      <x:c r="I1367" s="0" t="s">
        <x:v>332</x:v>
      </x:c>
      <x:c r="J1367" s="0">
        <x:f>ROUND(H1367/100*K1360,2)</x:f>
      </x:c>
      <x:c r="K1367" s="0" t="s"/>
    </x:row>
    <x:row r="1368" spans="1:27">
      <x:c r="D1368" s="39" t="s">
        <x:v>333</x:v>
      </x:c>
      <x:c r="E1368" s="0" t="s"/>
      <x:c r="H1368" s="0" t="s"/>
      <x:c r="K1368" s="40">
        <x:f>SUM(J1357:J1367)</x:f>
      </x:c>
    </x:row>
    <x:row r="1369" spans="1:27">
      <x:c r="D1369" s="39" t="s">
        <x:v>334</x:v>
      </x:c>
      <x:c r="E1369" s="0" t="s"/>
      <x:c r="H1369" s="0" t="n">
        <x:v>10</x:v>
      </x:c>
      <x:c r="I1369" s="0" t="s">
        <x:v>332</x:v>
      </x:c>
      <x:c r="K1369" s="38">
        <x:f>ROUND(H1369/100*K1368,2)</x:f>
      </x:c>
    </x:row>
    <x:row r="1370" spans="1:27">
      <x:c r="D1370" s="39" t="s">
        <x:v>335</x:v>
      </x:c>
      <x:c r="E1370" s="0" t="s"/>
      <x:c r="H1370" s="0" t="s"/>
      <x:c r="K1370" s="40">
        <x:f>SUM(K1368:K1369)</x:f>
      </x:c>
    </x:row>
    <x:row r="1372" spans="1:27" customFormat="1" ht="45" customHeight="1">
      <x:c r="A1372" s="31" t="s">
        <x:v>717</x:v>
      </x:c>
      <x:c r="B1372" s="31" t="s">
        <x:v>92</x:v>
      </x:c>
      <x:c r="C1372" s="32" t="s">
        <x:v>73</x:v>
      </x:c>
      <x:c r="D1372" s="33" t="s">
        <x:v>93</x:v>
      </x:c>
      <x:c r="E1372" s="32" t="s"/>
      <x:c r="F1372" s="32" t="s"/>
      <x:c r="G1372" s="32" t="s"/>
      <x:c r="H1372" s="34" t="s">
        <x:v>307</x:v>
      </x:c>
      <x:c r="I1372" s="35" t="n">
        <x:v>1</x:v>
      </x:c>
      <x:c r="J1372" s="32" t="s"/>
      <x:c r="K1372" s="36">
        <x:f>ROUND(K1385,2)</x:f>
      </x:c>
      <x:c r="L1372" s="32" t="s"/>
      <x:c r="M1372" s="32" t="s"/>
      <x:c r="N1372" s="32" t="s"/>
      <x:c r="O1372" s="32" t="s"/>
      <x:c r="P1372" s="32" t="s"/>
      <x:c r="Q1372" s="32" t="s"/>
      <x:c r="R1372" s="32" t="s"/>
      <x:c r="S1372" s="32" t="s"/>
      <x:c r="T1372" s="32" t="s"/>
      <x:c r="U1372" s="32" t="s"/>
      <x:c r="V1372" s="32" t="s"/>
      <x:c r="W1372" s="32" t="s"/>
      <x:c r="X1372" s="32" t="s"/>
      <x:c r="Y1372" s="32" t="s"/>
      <x:c r="Z1372" s="32" t="s"/>
      <x:c r="AA1372" s="32" t="s"/>
    </x:row>
    <x:row r="1373" spans="1:27">
      <x:c r="B1373" s="12" t="s">
        <x:v>308</x:v>
      </x:c>
    </x:row>
    <x:row r="1374" spans="1:27">
      <x:c r="B1374" s="0" t="s">
        <x:v>718</x:v>
      </x:c>
      <x:c r="C1374" s="0" t="s">
        <x:v>290</x:v>
      </x:c>
      <x:c r="D1374" s="0" t="s">
        <x:v>719</x:v>
      </x:c>
      <x:c r="E1374" s="37" t="n">
        <x:v>0.3</x:v>
      </x:c>
      <x:c r="F1374" s="0" t="s">
        <x:v>311</x:v>
      </x:c>
      <x:c r="G1374" s="0" t="s">
        <x:v>312</x:v>
      </x:c>
      <x:c r="H1374" s="38" t="n">
        <x:v>27.09</x:v>
      </x:c>
      <x:c r="I1374" s="0" t="s">
        <x:v>313</x:v>
      </x:c>
      <x:c r="J1374" s="38">
        <x:f>ROUND(E1374/I1372* H1374,2)</x:f>
      </x:c>
      <x:c r="K1374" s="0" t="s"/>
    </x:row>
    <x:row r="1375" spans="1:27">
      <x:c r="B1375" s="0" t="s">
        <x:v>720</x:v>
      </x:c>
      <x:c r="C1375" s="0" t="s">
        <x:v>290</x:v>
      </x:c>
      <x:c r="D1375" s="0" t="s">
        <x:v>721</x:v>
      </x:c>
      <x:c r="E1375" s="37" t="n">
        <x:v>0.3</x:v>
      </x:c>
      <x:c r="F1375" s="0" t="s">
        <x:v>311</x:v>
      </x:c>
      <x:c r="G1375" s="0" t="s">
        <x:v>312</x:v>
      </x:c>
      <x:c r="H1375" s="38" t="n">
        <x:v>31.58</x:v>
      </x:c>
      <x:c r="I1375" s="0" t="s">
        <x:v>313</x:v>
      </x:c>
      <x:c r="J1375" s="38">
        <x:f>ROUND(E1375/I1372* H1375,2)</x:f>
      </x:c>
      <x:c r="K1375" s="0" t="s"/>
    </x:row>
    <x:row r="1376" spans="1:27">
      <x:c r="D1376" s="39" t="s">
        <x:v>314</x:v>
      </x:c>
      <x:c r="E1376" s="0" t="s"/>
      <x:c r="H1376" s="0" t="s"/>
      <x:c r="K1376" s="38">
        <x:f>SUM(J1374:J1375)</x:f>
      </x:c>
    </x:row>
    <x:row r="1377" spans="1:27">
      <x:c r="B1377" s="12" t="s">
        <x:v>319</x:v>
      </x:c>
      <x:c r="E1377" s="0" t="s"/>
      <x:c r="H1377" s="0" t="s"/>
      <x:c r="K1377" s="0" t="s"/>
    </x:row>
    <x:row r="1378" spans="1:27">
      <x:c r="B1378" s="0" t="s">
        <x:v>722</x:v>
      </x:c>
      <x:c r="C1378" s="0" t="s">
        <x:v>73</x:v>
      </x:c>
      <x:c r="D1378" s="0" t="s">
        <x:v>723</x:v>
      </x:c>
      <x:c r="E1378" s="37" t="n">
        <x:v>1</x:v>
      </x:c>
      <x:c r="G1378" s="0" t="s">
        <x:v>312</x:v>
      </x:c>
      <x:c r="H1378" s="38" t="n">
        <x:v>65.81</x:v>
      </x:c>
      <x:c r="I1378" s="0" t="s">
        <x:v>313</x:v>
      </x:c>
      <x:c r="J1378" s="38">
        <x:f>ROUND(E1378* H1378,2)</x:f>
      </x:c>
      <x:c r="K1378" s="0" t="s"/>
    </x:row>
    <x:row r="1379" spans="1:27">
      <x:c r="B1379" s="0" t="s">
        <x:v>724</x:v>
      </x:c>
      <x:c r="C1379" s="0" t="s">
        <x:v>73</x:v>
      </x:c>
      <x:c r="D1379" s="0" t="s">
        <x:v>725</x:v>
      </x:c>
      <x:c r="E1379" s="37" t="n">
        <x:v>1</x:v>
      </x:c>
      <x:c r="G1379" s="0" t="s">
        <x:v>312</x:v>
      </x:c>
      <x:c r="H1379" s="38" t="n">
        <x:v>5.86</x:v>
      </x:c>
      <x:c r="I1379" s="0" t="s">
        <x:v>313</x:v>
      </x:c>
      <x:c r="J1379" s="38">
        <x:f>ROUND(E1379* H1379,2)</x:f>
      </x:c>
      <x:c r="K1379" s="0" t="s"/>
    </x:row>
    <x:row r="1380" spans="1:27">
      <x:c r="D1380" s="39" t="s">
        <x:v>330</x:v>
      </x:c>
      <x:c r="E1380" s="0" t="s"/>
      <x:c r="H1380" s="0" t="s"/>
      <x:c r="K1380" s="38">
        <x:f>SUM(J1378:J1379)</x:f>
      </x:c>
    </x:row>
    <x:row r="1381" spans="1:27">
      <x:c r="E1381" s="0" t="s"/>
      <x:c r="H1381" s="0" t="s"/>
      <x:c r="K1381" s="0" t="s"/>
    </x:row>
    <x:row r="1382" spans="1:27">
      <x:c r="D1382" s="39" t="s">
        <x:v>331</x:v>
      </x:c>
      <x:c r="E1382" s="0" t="s"/>
      <x:c r="H1382" s="0" t="n">
        <x:v>1.5</x:v>
      </x:c>
      <x:c r="I1382" s="0" t="s">
        <x:v>332</x:v>
      </x:c>
      <x:c r="J1382" s="0">
        <x:f>ROUND(H1382/100*K1376,2)</x:f>
      </x:c>
      <x:c r="K1382" s="0" t="s"/>
    </x:row>
    <x:row r="1383" spans="1:27">
      <x:c r="D1383" s="39" t="s">
        <x:v>333</x:v>
      </x:c>
      <x:c r="E1383" s="0" t="s"/>
      <x:c r="H1383" s="0" t="s"/>
      <x:c r="K1383" s="40">
        <x:f>SUM(J1373:J1382)</x:f>
      </x:c>
    </x:row>
    <x:row r="1384" spans="1:27">
      <x:c r="D1384" s="39" t="s">
        <x:v>334</x:v>
      </x:c>
      <x:c r="E1384" s="0" t="s"/>
      <x:c r="H1384" s="0" t="n">
        <x:v>10</x:v>
      </x:c>
      <x:c r="I1384" s="0" t="s">
        <x:v>332</x:v>
      </x:c>
      <x:c r="K1384" s="38">
        <x:f>ROUND(H1384/100*K1383,2)</x:f>
      </x:c>
    </x:row>
    <x:row r="1385" spans="1:27">
      <x:c r="D1385" s="39" t="s">
        <x:v>335</x:v>
      </x:c>
      <x:c r="E1385" s="0" t="s"/>
      <x:c r="H1385" s="0" t="s"/>
      <x:c r="K1385" s="40">
        <x:f>SUM(K1383:K1384)</x:f>
      </x:c>
    </x:row>
    <x:row r="1387" spans="1:27" customFormat="1" ht="45" customHeight="1">
      <x:c r="A1387" s="31" t="s">
        <x:v>726</x:v>
      </x:c>
      <x:c r="B1387" s="31" t="s">
        <x:v>194</x:v>
      </x:c>
      <x:c r="C1387" s="32" t="s">
        <x:v>73</x:v>
      </x:c>
      <x:c r="D1387" s="33" t="s">
        <x:v>195</x:v>
      </x:c>
      <x:c r="E1387" s="32" t="s"/>
      <x:c r="F1387" s="32" t="s"/>
      <x:c r="G1387" s="32" t="s"/>
      <x:c r="H1387" s="34" t="s">
        <x:v>307</x:v>
      </x:c>
      <x:c r="I1387" s="35" t="n">
        <x:v>1</x:v>
      </x:c>
      <x:c r="J1387" s="32" t="s"/>
      <x:c r="K1387" s="36">
        <x:f>ROUND(K1399,2)</x:f>
      </x:c>
      <x:c r="L1387" s="32" t="s"/>
      <x:c r="M1387" s="32" t="s"/>
      <x:c r="N1387" s="32" t="s"/>
      <x:c r="O1387" s="32" t="s"/>
      <x:c r="P1387" s="32" t="s"/>
      <x:c r="Q1387" s="32" t="s"/>
      <x:c r="R1387" s="32" t="s"/>
      <x:c r="S1387" s="32" t="s"/>
      <x:c r="T1387" s="32" t="s"/>
      <x:c r="U1387" s="32" t="s"/>
      <x:c r="V1387" s="32" t="s"/>
      <x:c r="W1387" s="32" t="s"/>
      <x:c r="X1387" s="32" t="s"/>
      <x:c r="Y1387" s="32" t="s"/>
      <x:c r="Z1387" s="32" t="s"/>
      <x:c r="AA1387" s="32" t="s"/>
    </x:row>
    <x:row r="1388" spans="1:27">
      <x:c r="B1388" s="12" t="s">
        <x:v>308</x:v>
      </x:c>
    </x:row>
    <x:row r="1389" spans="1:27">
      <x:c r="B1389" s="0" t="s">
        <x:v>424</x:v>
      </x:c>
      <x:c r="C1389" s="0" t="s">
        <x:v>290</x:v>
      </x:c>
      <x:c r="D1389" s="0" t="s">
        <x:v>425</x:v>
      </x:c>
      <x:c r="E1389" s="37" t="n">
        <x:v>2.5</x:v>
      </x:c>
      <x:c r="F1389" s="0" t="s">
        <x:v>311</x:v>
      </x:c>
      <x:c r="G1389" s="0" t="s">
        <x:v>312</x:v>
      </x:c>
      <x:c r="H1389" s="38" t="n">
        <x:v>27.09</x:v>
      </x:c>
      <x:c r="I1389" s="0" t="s">
        <x:v>313</x:v>
      </x:c>
      <x:c r="J1389" s="38">
        <x:f>ROUND(E1389/I1387* H1389,2)</x:f>
      </x:c>
      <x:c r="K1389" s="0" t="s"/>
    </x:row>
    <x:row r="1390" spans="1:27">
      <x:c r="B1390" s="0" t="s">
        <x:v>426</x:v>
      </x:c>
      <x:c r="C1390" s="0" t="s">
        <x:v>290</x:v>
      </x:c>
      <x:c r="D1390" s="0" t="s">
        <x:v>427</x:v>
      </x:c>
      <x:c r="E1390" s="37" t="n">
        <x:v>2.5</x:v>
      </x:c>
      <x:c r="F1390" s="0" t="s">
        <x:v>311</x:v>
      </x:c>
      <x:c r="G1390" s="0" t="s">
        <x:v>312</x:v>
      </x:c>
      <x:c r="H1390" s="38" t="n">
        <x:v>31.58</x:v>
      </x:c>
      <x:c r="I1390" s="0" t="s">
        <x:v>313</x:v>
      </x:c>
      <x:c r="J1390" s="38">
        <x:f>ROUND(E1390/I1387* H1390,2)</x:f>
      </x:c>
      <x:c r="K1390" s="0" t="s"/>
    </x:row>
    <x:row r="1391" spans="1:27">
      <x:c r="D1391" s="39" t="s">
        <x:v>314</x:v>
      </x:c>
      <x:c r="E1391" s="0" t="s"/>
      <x:c r="H1391" s="0" t="s"/>
      <x:c r="K1391" s="38">
        <x:f>SUM(J1389:J1390)</x:f>
      </x:c>
    </x:row>
    <x:row r="1392" spans="1:27">
      <x:c r="B1392" s="12" t="s">
        <x:v>319</x:v>
      </x:c>
      <x:c r="E1392" s="0" t="s"/>
      <x:c r="H1392" s="0" t="s"/>
      <x:c r="K1392" s="0" t="s"/>
    </x:row>
    <x:row r="1393" spans="1:27">
      <x:c r="B1393" s="0" t="s">
        <x:v>727</x:v>
      </x:c>
      <x:c r="C1393" s="0" t="s">
        <x:v>73</x:v>
      </x:c>
      <x:c r="D1393" s="0" t="s">
        <x:v>728</x:v>
      </x:c>
      <x:c r="E1393" s="37" t="n">
        <x:v>1</x:v>
      </x:c>
      <x:c r="G1393" s="0" t="s">
        <x:v>312</x:v>
      </x:c>
      <x:c r="H1393" s="38" t="n">
        <x:v>1275.04</x:v>
      </x:c>
      <x:c r="I1393" s="0" t="s">
        <x:v>313</x:v>
      </x:c>
      <x:c r="J1393" s="38">
        <x:f>ROUND(E1393* H1393,2)</x:f>
      </x:c>
      <x:c r="K1393" s="0" t="s"/>
    </x:row>
    <x:row r="1394" spans="1:27">
      <x:c r="D1394" s="39" t="s">
        <x:v>330</x:v>
      </x:c>
      <x:c r="E1394" s="0" t="s"/>
      <x:c r="H1394" s="0" t="s"/>
      <x:c r="K1394" s="38">
        <x:f>SUM(J1393:J1393)</x:f>
      </x:c>
    </x:row>
    <x:row r="1395" spans="1:27">
      <x:c r="E1395" s="0" t="s"/>
      <x:c r="H1395" s="0" t="s"/>
      <x:c r="K1395" s="0" t="s"/>
    </x:row>
    <x:row r="1396" spans="1:27">
      <x:c r="D1396" s="39" t="s">
        <x:v>331</x:v>
      </x:c>
      <x:c r="E1396" s="0" t="s"/>
      <x:c r="H1396" s="0" t="n">
        <x:v>1.5</x:v>
      </x:c>
      <x:c r="I1396" s="0" t="s">
        <x:v>332</x:v>
      </x:c>
      <x:c r="J1396" s="0">
        <x:f>ROUND(H1396/100*K1391,2)</x:f>
      </x:c>
      <x:c r="K1396" s="0" t="s"/>
    </x:row>
    <x:row r="1397" spans="1:27">
      <x:c r="D1397" s="39" t="s">
        <x:v>333</x:v>
      </x:c>
      <x:c r="E1397" s="0" t="s"/>
      <x:c r="H1397" s="0" t="s"/>
      <x:c r="K1397" s="40">
        <x:f>SUM(J1388:J1396)</x:f>
      </x:c>
    </x:row>
    <x:row r="1398" spans="1:27">
      <x:c r="D1398" s="39" t="s">
        <x:v>334</x:v>
      </x:c>
      <x:c r="E1398" s="0" t="s"/>
      <x:c r="H1398" s="0" t="n">
        <x:v>10</x:v>
      </x:c>
      <x:c r="I1398" s="0" t="s">
        <x:v>332</x:v>
      </x:c>
      <x:c r="K1398" s="38">
        <x:f>ROUND(H1398/100*K1397,2)</x:f>
      </x:c>
    </x:row>
    <x:row r="1399" spans="1:27">
      <x:c r="D1399" s="39" t="s">
        <x:v>335</x:v>
      </x:c>
      <x:c r="E1399" s="0" t="s"/>
      <x:c r="H1399" s="0" t="s"/>
      <x:c r="K1399" s="40">
        <x:f>SUM(K1397:K1398)</x:f>
      </x:c>
    </x:row>
    <x:row r="1401" spans="1:27" customFormat="1" ht="45" customHeight="1">
      <x:c r="A1401" s="31" t="s">
        <x:v>729</x:v>
      </x:c>
      <x:c r="B1401" s="31" t="s">
        <x:v>208</x:v>
      </x:c>
      <x:c r="C1401" s="32" t="s">
        <x:v>73</x:v>
      </x:c>
      <x:c r="D1401" s="33" t="s">
        <x:v>209</x:v>
      </x:c>
      <x:c r="E1401" s="32" t="s"/>
      <x:c r="F1401" s="32" t="s"/>
      <x:c r="G1401" s="32" t="s"/>
      <x:c r="H1401" s="34" t="s">
        <x:v>307</x:v>
      </x:c>
      <x:c r="I1401" s="35" t="n">
        <x:v>1</x:v>
      </x:c>
      <x:c r="J1401" s="32" t="s"/>
      <x:c r="K1401" s="36">
        <x:f>ROUND(K1412,2)</x:f>
      </x:c>
      <x:c r="L1401" s="32" t="s"/>
      <x:c r="M1401" s="32" t="s"/>
      <x:c r="N1401" s="32" t="s"/>
      <x:c r="O1401" s="32" t="s"/>
      <x:c r="P1401" s="32" t="s"/>
      <x:c r="Q1401" s="32" t="s"/>
      <x:c r="R1401" s="32" t="s"/>
      <x:c r="S1401" s="32" t="s"/>
      <x:c r="T1401" s="32" t="s"/>
      <x:c r="U1401" s="32" t="s"/>
      <x:c r="V1401" s="32" t="s"/>
      <x:c r="W1401" s="32" t="s"/>
      <x:c r="X1401" s="32" t="s"/>
      <x:c r="Y1401" s="32" t="s"/>
      <x:c r="Z1401" s="32" t="s"/>
      <x:c r="AA1401" s="32" t="s"/>
    </x:row>
    <x:row r="1402" spans="1:27">
      <x:c r="B1402" s="12" t="s">
        <x:v>308</x:v>
      </x:c>
    </x:row>
    <x:row r="1403" spans="1:27">
      <x:c r="B1403" s="0" t="s">
        <x:v>516</x:v>
      </x:c>
      <x:c r="C1403" s="0" t="s">
        <x:v>290</x:v>
      </x:c>
      <x:c r="D1403" s="0" t="s">
        <x:v>517</x:v>
      </x:c>
      <x:c r="E1403" s="37" t="n">
        <x:v>0.15</x:v>
      </x:c>
      <x:c r="F1403" s="0" t="s">
        <x:v>311</x:v>
      </x:c>
      <x:c r="G1403" s="0" t="s">
        <x:v>312</x:v>
      </x:c>
      <x:c r="H1403" s="38" t="n">
        <x:v>25.51</x:v>
      </x:c>
      <x:c r="I1403" s="0" t="s">
        <x:v>313</x:v>
      </x:c>
      <x:c r="J1403" s="38">
        <x:f>ROUND(E1403/I1401* H1403,2)</x:f>
      </x:c>
      <x:c r="K1403" s="0" t="s"/>
    </x:row>
    <x:row r="1404" spans="1:27">
      <x:c r="D1404" s="39" t="s">
        <x:v>314</x:v>
      </x:c>
      <x:c r="E1404" s="0" t="s"/>
      <x:c r="H1404" s="0" t="s"/>
      <x:c r="K1404" s="38">
        <x:f>SUM(J1403:J1403)</x:f>
      </x:c>
    </x:row>
    <x:row r="1405" spans="1:27">
      <x:c r="B1405" s="12" t="s">
        <x:v>319</x:v>
      </x:c>
      <x:c r="E1405" s="0" t="s"/>
      <x:c r="H1405" s="0" t="s"/>
      <x:c r="K1405" s="0" t="s"/>
    </x:row>
    <x:row r="1406" spans="1:27">
      <x:c r="B1406" s="0" t="s">
        <x:v>730</x:v>
      </x:c>
      <x:c r="C1406" s="0" t="s">
        <x:v>73</x:v>
      </x:c>
      <x:c r="D1406" s="0" t="s">
        <x:v>731</x:v>
      </x:c>
      <x:c r="E1406" s="37" t="n">
        <x:v>0.25</x:v>
      </x:c>
      <x:c r="G1406" s="0" t="s">
        <x:v>312</x:v>
      </x:c>
      <x:c r="H1406" s="38" t="n">
        <x:v>60.34</x:v>
      </x:c>
      <x:c r="I1406" s="0" t="s">
        <x:v>313</x:v>
      </x:c>
      <x:c r="J1406" s="38">
        <x:f>ROUND(E1406* H1406,2)</x:f>
      </x:c>
      <x:c r="K1406" s="0" t="s"/>
    </x:row>
    <x:row r="1407" spans="1:27">
      <x:c r="D1407" s="39" t="s">
        <x:v>330</x:v>
      </x:c>
      <x:c r="E1407" s="0" t="s"/>
      <x:c r="H1407" s="0" t="s"/>
      <x:c r="K1407" s="38">
        <x:f>SUM(J1406:J1406)</x:f>
      </x:c>
    </x:row>
    <x:row r="1408" spans="1:27">
      <x:c r="E1408" s="0" t="s"/>
      <x:c r="H1408" s="0" t="s"/>
      <x:c r="K1408" s="0" t="s"/>
    </x:row>
    <x:row r="1409" spans="1:27">
      <x:c r="D1409" s="39" t="s">
        <x:v>331</x:v>
      </x:c>
      <x:c r="E1409" s="0" t="s"/>
      <x:c r="H1409" s="0" t="n">
        <x:v>2.5</x:v>
      </x:c>
      <x:c r="I1409" s="0" t="s">
        <x:v>332</x:v>
      </x:c>
      <x:c r="J1409" s="0">
        <x:f>ROUND(H1409/100*K1404,2)</x:f>
      </x:c>
      <x:c r="K1409" s="0" t="s"/>
    </x:row>
    <x:row r="1410" spans="1:27">
      <x:c r="D1410" s="39" t="s">
        <x:v>333</x:v>
      </x:c>
      <x:c r="E1410" s="0" t="s"/>
      <x:c r="H1410" s="0" t="s"/>
      <x:c r="K1410" s="40">
        <x:f>SUM(J1402:J1409)</x:f>
      </x:c>
    </x:row>
    <x:row r="1411" spans="1:27">
      <x:c r="D1411" s="39" t="s">
        <x:v>334</x:v>
      </x:c>
      <x:c r="E1411" s="0" t="s"/>
      <x:c r="H1411" s="0" t="n">
        <x:v>10</x:v>
      </x:c>
      <x:c r="I1411" s="0" t="s">
        <x:v>332</x:v>
      </x:c>
      <x:c r="K1411" s="38">
        <x:f>ROUND(H1411/100*K1410,2)</x:f>
      </x:c>
    </x:row>
    <x:row r="1412" spans="1:27">
      <x:c r="D1412" s="39" t="s">
        <x:v>335</x:v>
      </x:c>
      <x:c r="E1412" s="0" t="s"/>
      <x:c r="H1412" s="0" t="s"/>
      <x:c r="K1412" s="40">
        <x:f>SUM(K1410:K1411)</x:f>
      </x:c>
    </x:row>
    <x:row r="1414" spans="1:27" customFormat="1" ht="45" customHeight="1">
      <x:c r="A1414" s="31" t="s">
        <x:v>732</x:v>
      </x:c>
      <x:c r="B1414" s="31" t="s">
        <x:v>210</x:v>
      </x:c>
      <x:c r="C1414" s="32" t="s">
        <x:v>73</x:v>
      </x:c>
      <x:c r="D1414" s="33" t="s">
        <x:v>211</x:v>
      </x:c>
      <x:c r="E1414" s="32" t="s"/>
      <x:c r="F1414" s="32" t="s"/>
      <x:c r="G1414" s="32" t="s"/>
      <x:c r="H1414" s="34" t="s">
        <x:v>307</x:v>
      </x:c>
      <x:c r="I1414" s="35" t="n">
        <x:v>1</x:v>
      </x:c>
      <x:c r="J1414" s="32" t="s"/>
      <x:c r="K1414" s="36">
        <x:f>ROUND(K1420,2)</x:f>
      </x:c>
      <x:c r="L1414" s="32" t="s"/>
      <x:c r="M1414" s="32" t="s"/>
      <x:c r="N1414" s="32" t="s"/>
      <x:c r="O1414" s="32" t="s"/>
      <x:c r="P1414" s="32" t="s"/>
      <x:c r="Q1414" s="32" t="s"/>
      <x:c r="R1414" s="32" t="s"/>
      <x:c r="S1414" s="32" t="s"/>
      <x:c r="T1414" s="32" t="s"/>
      <x:c r="U1414" s="32" t="s"/>
      <x:c r="V1414" s="32" t="s"/>
      <x:c r="W1414" s="32" t="s"/>
      <x:c r="X1414" s="32" t="s"/>
      <x:c r="Y1414" s="32" t="s"/>
      <x:c r="Z1414" s="32" t="s"/>
      <x:c r="AA1414" s="32" t="s"/>
    </x:row>
    <x:row r="1415" spans="1:27">
      <x:c r="B1415" s="12" t="s">
        <x:v>319</x:v>
      </x:c>
    </x:row>
    <x:row r="1416" spans="1:27">
      <x:c r="B1416" s="0" t="s">
        <x:v>733</x:v>
      </x:c>
      <x:c r="C1416" s="0" t="s">
        <x:v>73</x:v>
      </x:c>
      <x:c r="D1416" s="0" t="s">
        <x:v>211</x:v>
      </x:c>
      <x:c r="E1416" s="37" t="n">
        <x:v>1</x:v>
      </x:c>
      <x:c r="G1416" s="0" t="s">
        <x:v>312</x:v>
      </x:c>
      <x:c r="H1416" s="38" t="n">
        <x:v>120.45</x:v>
      </x:c>
      <x:c r="I1416" s="0" t="s">
        <x:v>313</x:v>
      </x:c>
      <x:c r="J1416" s="38">
        <x:f>ROUND(E1416* H1416,2)</x:f>
      </x:c>
      <x:c r="K1416" s="0" t="s"/>
    </x:row>
    <x:row r="1417" spans="1:27">
      <x:c r="D1417" s="39" t="s">
        <x:v>330</x:v>
      </x:c>
      <x:c r="E1417" s="0" t="s"/>
      <x:c r="H1417" s="0" t="s"/>
      <x:c r="K1417" s="38">
        <x:f>SUM(J1416:J1416)</x:f>
      </x:c>
    </x:row>
    <x:row r="1418" spans="1:27">
      <x:c r="D1418" s="39" t="s">
        <x:v>333</x:v>
      </x:c>
      <x:c r="E1418" s="0" t="s"/>
      <x:c r="H1418" s="0" t="s"/>
      <x:c r="K1418" s="40">
        <x:f>SUM(J1415:J1417)</x:f>
      </x:c>
    </x:row>
    <x:row r="1419" spans="1:27">
      <x:c r="D1419" s="39" t="s">
        <x:v>334</x:v>
      </x:c>
      <x:c r="E1419" s="0" t="s"/>
      <x:c r="H1419" s="0" t="n">
        <x:v>10</x:v>
      </x:c>
      <x:c r="I1419" s="0" t="s">
        <x:v>332</x:v>
      </x:c>
      <x:c r="K1419" s="38">
        <x:f>ROUND(H1419/100*K1418,2)</x:f>
      </x:c>
    </x:row>
    <x:row r="1420" spans="1:27">
      <x:c r="D1420" s="39" t="s">
        <x:v>335</x:v>
      </x:c>
      <x:c r="E1420" s="0" t="s"/>
      <x:c r="H1420" s="0" t="s"/>
      <x:c r="K1420" s="40">
        <x:f>SUM(K1418:K1419)</x:f>
      </x:c>
    </x:row>
    <x:row r="1422" spans="1:27" customFormat="1" ht="45" customHeight="1">
      <x:c r="A1422" s="31" t="s">
        <x:v>734</x:v>
      </x:c>
      <x:c r="B1422" s="31" t="s">
        <x:v>212</x:v>
      </x:c>
      <x:c r="C1422" s="32" t="s">
        <x:v>73</x:v>
      </x:c>
      <x:c r="D1422" s="33" t="s">
        <x:v>213</x:v>
      </x:c>
      <x:c r="E1422" s="32" t="s"/>
      <x:c r="F1422" s="32" t="s"/>
      <x:c r="G1422" s="32" t="s"/>
      <x:c r="H1422" s="34" t="s">
        <x:v>307</x:v>
      </x:c>
      <x:c r="I1422" s="35" t="n">
        <x:v>1</x:v>
      </x:c>
      <x:c r="J1422" s="32" t="s"/>
      <x:c r="K1422" s="36">
        <x:f>ROUND(K1436,2)</x:f>
      </x:c>
      <x:c r="L1422" s="32" t="s"/>
      <x:c r="M1422" s="32" t="s"/>
      <x:c r="N1422" s="32" t="s"/>
      <x:c r="O1422" s="32" t="s"/>
      <x:c r="P1422" s="32" t="s"/>
      <x:c r="Q1422" s="32" t="s"/>
      <x:c r="R1422" s="32" t="s"/>
      <x:c r="S1422" s="32" t="s"/>
      <x:c r="T1422" s="32" t="s"/>
      <x:c r="U1422" s="32" t="s"/>
      <x:c r="V1422" s="32" t="s"/>
      <x:c r="W1422" s="32" t="s"/>
      <x:c r="X1422" s="32" t="s"/>
      <x:c r="Y1422" s="32" t="s"/>
      <x:c r="Z1422" s="32" t="s"/>
      <x:c r="AA1422" s="32" t="s"/>
    </x:row>
    <x:row r="1423" spans="1:27">
      <x:c r="B1423" s="12" t="s">
        <x:v>308</x:v>
      </x:c>
    </x:row>
    <x:row r="1424" spans="1:27">
      <x:c r="B1424" s="0" t="s">
        <x:v>516</x:v>
      </x:c>
      <x:c r="C1424" s="0" t="s">
        <x:v>290</x:v>
      </x:c>
      <x:c r="D1424" s="0" t="s">
        <x:v>517</x:v>
      </x:c>
      <x:c r="E1424" s="37" t="n">
        <x:v>2</x:v>
      </x:c>
      <x:c r="F1424" s="0" t="s">
        <x:v>311</x:v>
      </x:c>
      <x:c r="G1424" s="0" t="s">
        <x:v>312</x:v>
      </x:c>
      <x:c r="H1424" s="38" t="n">
        <x:v>25.51</x:v>
      </x:c>
      <x:c r="I1424" s="0" t="s">
        <x:v>313</x:v>
      </x:c>
      <x:c r="J1424" s="38">
        <x:f>ROUND(E1424/I1422* H1424,2)</x:f>
      </x:c>
      <x:c r="K1424" s="0" t="s"/>
    </x:row>
    <x:row r="1425" spans="1:27">
      <x:c r="D1425" s="39" t="s">
        <x:v>314</x:v>
      </x:c>
      <x:c r="E1425" s="0" t="s"/>
      <x:c r="H1425" s="0" t="s"/>
      <x:c r="K1425" s="38">
        <x:f>SUM(J1424:J1424)</x:f>
      </x:c>
    </x:row>
    <x:row r="1426" spans="1:27">
      <x:c r="B1426" s="12" t="s">
        <x:v>315</x:v>
      </x:c>
      <x:c r="E1426" s="0" t="s"/>
      <x:c r="H1426" s="0" t="s"/>
      <x:c r="K1426" s="0" t="s"/>
    </x:row>
    <x:row r="1427" spans="1:27">
      <x:c r="B1427" s="0" t="s">
        <x:v>735</x:v>
      </x:c>
      <x:c r="C1427" s="0" t="s">
        <x:v>290</x:v>
      </x:c>
      <x:c r="D1427" s="0" t="s">
        <x:v>736</x:v>
      </x:c>
      <x:c r="E1427" s="37" t="n">
        <x:v>2</x:v>
      </x:c>
      <x:c r="F1427" s="0" t="s">
        <x:v>311</x:v>
      </x:c>
      <x:c r="G1427" s="0" t="s">
        <x:v>312</x:v>
      </x:c>
      <x:c r="H1427" s="38" t="n">
        <x:v>46.56</x:v>
      </x:c>
      <x:c r="I1427" s="0" t="s">
        <x:v>313</x:v>
      </x:c>
      <x:c r="J1427" s="38">
        <x:f>ROUND(E1427/I1422* H1427,2)</x:f>
      </x:c>
      <x:c r="K1427" s="0" t="s"/>
    </x:row>
    <x:row r="1428" spans="1:27">
      <x:c r="D1428" s="39" t="s">
        <x:v>318</x:v>
      </x:c>
      <x:c r="E1428" s="0" t="s"/>
      <x:c r="H1428" s="0" t="s"/>
      <x:c r="K1428" s="38">
        <x:f>SUM(J1427:J1427)</x:f>
      </x:c>
    </x:row>
    <x:row r="1429" spans="1:27">
      <x:c r="B1429" s="12" t="s">
        <x:v>319</x:v>
      </x:c>
      <x:c r="E1429" s="0" t="s"/>
      <x:c r="H1429" s="0" t="s"/>
      <x:c r="K1429" s="0" t="s"/>
    </x:row>
    <x:row r="1430" spans="1:27">
      <x:c r="B1430" s="0" t="s">
        <x:v>737</x:v>
      </x:c>
      <x:c r="C1430" s="0" t="s">
        <x:v>73</x:v>
      </x:c>
      <x:c r="D1430" s="0" t="s">
        <x:v>738</x:v>
      </x:c>
      <x:c r="E1430" s="37" t="n">
        <x:v>2</x:v>
      </x:c>
      <x:c r="G1430" s="0" t="s">
        <x:v>312</x:v>
      </x:c>
      <x:c r="H1430" s="38" t="n">
        <x:v>182.26</x:v>
      </x:c>
      <x:c r="I1430" s="0" t="s">
        <x:v>313</x:v>
      </x:c>
      <x:c r="J1430" s="38">
        <x:f>ROUND(E1430* H1430,2)</x:f>
      </x:c>
      <x:c r="K1430" s="0" t="s"/>
    </x:row>
    <x:row r="1431" spans="1:27">
      <x:c r="D1431" s="39" t="s">
        <x:v>330</x:v>
      </x:c>
      <x:c r="E1431" s="0" t="s"/>
      <x:c r="H1431" s="0" t="s"/>
      <x:c r="K1431" s="38">
        <x:f>SUM(J1430:J1430)</x:f>
      </x:c>
    </x:row>
    <x:row r="1432" spans="1:27">
      <x:c r="E1432" s="0" t="s"/>
      <x:c r="H1432" s="0" t="s"/>
      <x:c r="K1432" s="0" t="s"/>
    </x:row>
    <x:row r="1433" spans="1:27">
      <x:c r="D1433" s="39" t="s">
        <x:v>331</x:v>
      </x:c>
      <x:c r="E1433" s="0" t="s"/>
      <x:c r="H1433" s="0" t="n">
        <x:v>2.5</x:v>
      </x:c>
      <x:c r="I1433" s="0" t="s">
        <x:v>332</x:v>
      </x:c>
      <x:c r="J1433" s="0">
        <x:f>ROUND(H1433/100*K1425,2)</x:f>
      </x:c>
      <x:c r="K1433" s="0" t="s"/>
    </x:row>
    <x:row r="1434" spans="1:27">
      <x:c r="D1434" s="39" t="s">
        <x:v>333</x:v>
      </x:c>
      <x:c r="E1434" s="0" t="s"/>
      <x:c r="H1434" s="0" t="s"/>
      <x:c r="K1434" s="40">
        <x:f>SUM(J1423:J1433)</x:f>
      </x:c>
    </x:row>
    <x:row r="1435" spans="1:27">
      <x:c r="D1435" s="39" t="s">
        <x:v>334</x:v>
      </x:c>
      <x:c r="E1435" s="0" t="s"/>
      <x:c r="H1435" s="0" t="n">
        <x:v>10</x:v>
      </x:c>
      <x:c r="I1435" s="0" t="s">
        <x:v>332</x:v>
      </x:c>
      <x:c r="K1435" s="38">
        <x:f>ROUND(H1435/100*K1434,2)</x:f>
      </x:c>
    </x:row>
    <x:row r="1436" spans="1:27">
      <x:c r="D1436" s="39" t="s">
        <x:v>335</x:v>
      </x:c>
      <x:c r="E1436" s="0" t="s"/>
      <x:c r="H1436" s="0" t="s"/>
      <x:c r="K1436" s="40">
        <x:f>SUM(K1434:K1435)</x:f>
      </x:c>
    </x:row>
    <x:row r="1438" spans="1:27" customFormat="1" ht="45" customHeight="1">
      <x:c r="A1438" s="31" t="s">
        <x:v>739</x:v>
      </x:c>
      <x:c r="B1438" s="31" t="s">
        <x:v>214</x:v>
      </x:c>
      <x:c r="C1438" s="32" t="s">
        <x:v>215</x:v>
      </x:c>
      <x:c r="D1438" s="33" t="s">
        <x:v>216</x:v>
      </x:c>
      <x:c r="E1438" s="32" t="s"/>
      <x:c r="F1438" s="32" t="s"/>
      <x:c r="G1438" s="32" t="s"/>
      <x:c r="H1438" s="34" t="s">
        <x:v>307</x:v>
      </x:c>
      <x:c r="I1438" s="35" t="n">
        <x:v>1</x:v>
      </x:c>
      <x:c r="J1438" s="32" t="s"/>
      <x:c r="K1438" s="36">
        <x:f>ROUND(K1444,2)</x:f>
      </x:c>
      <x:c r="L1438" s="32" t="s"/>
      <x:c r="M1438" s="32" t="s"/>
      <x:c r="N1438" s="32" t="s"/>
      <x:c r="O1438" s="32" t="s"/>
      <x:c r="P1438" s="32" t="s"/>
      <x:c r="Q1438" s="32" t="s"/>
      <x:c r="R1438" s="32" t="s"/>
      <x:c r="S1438" s="32" t="s"/>
      <x:c r="T1438" s="32" t="s"/>
      <x:c r="U1438" s="32" t="s"/>
      <x:c r="V1438" s="32" t="s"/>
      <x:c r="W1438" s="32" t="s"/>
      <x:c r="X1438" s="32" t="s"/>
      <x:c r="Y1438" s="32" t="s"/>
      <x:c r="Z1438" s="32" t="s"/>
      <x:c r="AA1438" s="32" t="s"/>
    </x:row>
    <x:row r="1439" spans="1:27">
      <x:c r="B1439" s="12" t="s">
        <x:v>319</x:v>
      </x:c>
    </x:row>
    <x:row r="1440" spans="1:27">
      <x:c r="B1440" s="0" t="s">
        <x:v>740</x:v>
      </x:c>
      <x:c r="C1440" s="0" t="s">
        <x:v>215</x:v>
      </x:c>
      <x:c r="D1440" s="0" t="s">
        <x:v>741</x:v>
      </x:c>
      <x:c r="E1440" s="37" t="n">
        <x:v>3</x:v>
      </x:c>
      <x:c r="G1440" s="0" t="s">
        <x:v>312</x:v>
      </x:c>
      <x:c r="H1440" s="38" t="n">
        <x:v>51.82</x:v>
      </x:c>
      <x:c r="I1440" s="0" t="s">
        <x:v>313</x:v>
      </x:c>
      <x:c r="J1440" s="38">
        <x:f>ROUND(E1440* H1440,2)</x:f>
      </x:c>
      <x:c r="K1440" s="0" t="s"/>
    </x:row>
    <x:row r="1441" spans="1:27">
      <x:c r="D1441" s="39" t="s">
        <x:v>330</x:v>
      </x:c>
      <x:c r="E1441" s="0" t="s"/>
      <x:c r="H1441" s="0" t="s"/>
      <x:c r="K1441" s="38">
        <x:f>SUM(J1440:J1440)</x:f>
      </x:c>
    </x:row>
    <x:row r="1442" spans="1:27">
      <x:c r="D1442" s="39" t="s">
        <x:v>333</x:v>
      </x:c>
      <x:c r="E1442" s="0" t="s"/>
      <x:c r="H1442" s="0" t="s"/>
      <x:c r="K1442" s="40">
        <x:f>SUM(J1439:J1441)</x:f>
      </x:c>
    </x:row>
    <x:row r="1443" spans="1:27">
      <x:c r="D1443" s="39" t="s">
        <x:v>334</x:v>
      </x:c>
      <x:c r="E1443" s="0" t="s"/>
      <x:c r="H1443" s="0" t="n">
        <x:v>10</x:v>
      </x:c>
      <x:c r="I1443" s="0" t="s">
        <x:v>332</x:v>
      </x:c>
      <x:c r="K1443" s="38">
        <x:f>ROUND(H1443/100*K1442,2)</x:f>
      </x:c>
    </x:row>
    <x:row r="1444" spans="1:27">
      <x:c r="D1444" s="39" t="s">
        <x:v>335</x:v>
      </x:c>
      <x:c r="E1444" s="0" t="s"/>
      <x:c r="H1444" s="0" t="s"/>
      <x:c r="K1444" s="40">
        <x:f>SUM(K1442:K1443)</x:f>
      </x:c>
    </x:row>
    <x:row r="1446" spans="1:27" customFormat="1" ht="45" customHeight="1">
      <x:c r="A1446" s="31" t="s">
        <x:v>742</x:v>
      </x:c>
      <x:c r="B1446" s="31" t="s">
        <x:v>294</x:v>
      </x:c>
      <x:c r="C1446" s="32" t="s">
        <x:v>290</x:v>
      </x:c>
      <x:c r="D1446" s="33" t="s">
        <x:v>295</x:v>
      </x:c>
      <x:c r="E1446" s="32" t="s"/>
      <x:c r="F1446" s="32" t="s"/>
      <x:c r="G1446" s="32" t="s"/>
      <x:c r="H1446" s="34" t="s">
        <x:v>307</x:v>
      </x:c>
      <x:c r="I1446" s="35" t="n">
        <x:v>1</x:v>
      </x:c>
      <x:c r="J1446" s="32" t="s"/>
      <x:c r="K1446" s="36">
        <x:f>ROUND(K1454,2)</x:f>
      </x:c>
      <x:c r="L1446" s="32" t="s"/>
      <x:c r="M1446" s="32" t="s"/>
      <x:c r="N1446" s="32" t="s"/>
      <x:c r="O1446" s="32" t="s"/>
      <x:c r="P1446" s="32" t="s"/>
      <x:c r="Q1446" s="32" t="s"/>
      <x:c r="R1446" s="32" t="s"/>
      <x:c r="S1446" s="32" t="s"/>
      <x:c r="T1446" s="32" t="s"/>
      <x:c r="U1446" s="32" t="s"/>
      <x:c r="V1446" s="32" t="s"/>
      <x:c r="W1446" s="32" t="s"/>
      <x:c r="X1446" s="32" t="s"/>
      <x:c r="Y1446" s="32" t="s"/>
      <x:c r="Z1446" s="32" t="s"/>
      <x:c r="AA1446" s="32" t="s"/>
    </x:row>
    <x:row r="1447" spans="1:27">
      <x:c r="B1447" s="12" t="s">
        <x:v>308</x:v>
      </x:c>
    </x:row>
    <x:row r="1448" spans="1:27">
      <x:c r="B1448" s="0" t="s">
        <x:v>516</x:v>
      </x:c>
      <x:c r="C1448" s="0" t="s">
        <x:v>290</x:v>
      </x:c>
      <x:c r="D1448" s="0" t="s">
        <x:v>517</x:v>
      </x:c>
      <x:c r="E1448" s="37" t="n">
        <x:v>1</x:v>
      </x:c>
      <x:c r="F1448" s="0" t="s">
        <x:v>311</x:v>
      </x:c>
      <x:c r="G1448" s="0" t="s">
        <x:v>312</x:v>
      </x:c>
      <x:c r="H1448" s="38" t="n">
        <x:v>25.51</x:v>
      </x:c>
      <x:c r="I1448" s="0" t="s">
        <x:v>313</x:v>
      </x:c>
      <x:c r="J1448" s="38">
        <x:f>ROUND(E1448/I1446* H1448,2)</x:f>
      </x:c>
      <x:c r="K1448" s="0" t="s"/>
    </x:row>
    <x:row r="1449" spans="1:27">
      <x:c r="D1449" s="39" t="s">
        <x:v>314</x:v>
      </x:c>
      <x:c r="E1449" s="0" t="s"/>
      <x:c r="H1449" s="0" t="s"/>
      <x:c r="K1449" s="38">
        <x:f>SUM(J1448:J1448)</x:f>
      </x:c>
    </x:row>
    <x:row r="1450" spans="1:27">
      <x:c r="E1450" s="0" t="s"/>
      <x:c r="H1450" s="0" t="s"/>
      <x:c r="K1450" s="0" t="s"/>
    </x:row>
    <x:row r="1451" spans="1:27">
      <x:c r="D1451" s="39" t="s">
        <x:v>331</x:v>
      </x:c>
      <x:c r="E1451" s="0" t="s"/>
      <x:c r="H1451" s="0" t="n">
        <x:v>1</x:v>
      </x:c>
      <x:c r="I1451" s="0" t="s">
        <x:v>332</x:v>
      </x:c>
      <x:c r="J1451" s="0">
        <x:f>ROUND(H1451/100*K1449,2)</x:f>
      </x:c>
      <x:c r="K1451" s="0" t="s"/>
    </x:row>
    <x:row r="1452" spans="1:27">
      <x:c r="D1452" s="39" t="s">
        <x:v>333</x:v>
      </x:c>
      <x:c r="E1452" s="0" t="s"/>
      <x:c r="H1452" s="0" t="s"/>
      <x:c r="K1452" s="40">
        <x:f>SUM(J1447:J1451)</x:f>
      </x:c>
    </x:row>
    <x:row r="1453" spans="1:27">
      <x:c r="D1453" s="39" t="s">
        <x:v>334</x:v>
      </x:c>
      <x:c r="E1453" s="0" t="s"/>
      <x:c r="H1453" s="0" t="n">
        <x:v>10</x:v>
      </x:c>
      <x:c r="I1453" s="0" t="s">
        <x:v>332</x:v>
      </x:c>
      <x:c r="K1453" s="38">
        <x:f>ROUND(H1453/100*K1452,2)</x:f>
      </x:c>
    </x:row>
    <x:row r="1454" spans="1:27">
      <x:c r="D1454" s="39" t="s">
        <x:v>335</x:v>
      </x:c>
      <x:c r="E1454" s="0" t="s"/>
      <x:c r="H1454" s="0" t="s"/>
      <x:c r="K1454" s="40">
        <x:f>SUM(K1452:K1453)</x:f>
      </x:c>
    </x:row>
    <x:row r="1456" spans="1:27" customFormat="1" ht="45" customHeight="1">
      <x:c r="A1456" s="31" t="s">
        <x:v>743</x:v>
      </x:c>
      <x:c r="B1456" s="31" t="s">
        <x:v>292</x:v>
      </x:c>
      <x:c r="C1456" s="32" t="s">
        <x:v>73</x:v>
      </x:c>
      <x:c r="D1456" s="33" t="s">
        <x:v>293</x:v>
      </x:c>
      <x:c r="E1456" s="32" t="s"/>
      <x:c r="F1456" s="32" t="s"/>
      <x:c r="G1456" s="32" t="s"/>
      <x:c r="H1456" s="34" t="s">
        <x:v>307</x:v>
      </x:c>
      <x:c r="I1456" s="35" t="n">
        <x:v>1</x:v>
      </x:c>
      <x:c r="J1456" s="32" t="s"/>
      <x:c r="K1456" s="36">
        <x:f>ROUND(K1462,2)</x:f>
      </x:c>
      <x:c r="L1456" s="32" t="s"/>
      <x:c r="M1456" s="32" t="s"/>
      <x:c r="N1456" s="32" t="s"/>
      <x:c r="O1456" s="32" t="s"/>
      <x:c r="P1456" s="32" t="s"/>
      <x:c r="Q1456" s="32" t="s"/>
      <x:c r="R1456" s="32" t="s"/>
      <x:c r="S1456" s="32" t="s"/>
      <x:c r="T1456" s="32" t="s"/>
      <x:c r="U1456" s="32" t="s"/>
      <x:c r="V1456" s="32" t="s"/>
      <x:c r="W1456" s="32" t="s"/>
      <x:c r="X1456" s="32" t="s"/>
      <x:c r="Y1456" s="32" t="s"/>
      <x:c r="Z1456" s="32" t="s"/>
      <x:c r="AA1456" s="32" t="s"/>
    </x:row>
    <x:row r="1457" spans="1:27">
      <x:c r="B1457" s="12" t="s">
        <x:v>319</x:v>
      </x:c>
    </x:row>
    <x:row r="1458" spans="1:27">
      <x:c r="B1458" s="0" t="s">
        <x:v>744</x:v>
      </x:c>
      <x:c r="C1458" s="0" t="s">
        <x:v>73</x:v>
      </x:c>
      <x:c r="D1458" s="0" t="s">
        <x:v>293</x:v>
      </x:c>
      <x:c r="E1458" s="37" t="n">
        <x:v>1</x:v>
      </x:c>
      <x:c r="G1458" s="0" t="s">
        <x:v>312</x:v>
      </x:c>
      <x:c r="H1458" s="38" t="n">
        <x:v>39.79</x:v>
      </x:c>
      <x:c r="I1458" s="0" t="s">
        <x:v>313</x:v>
      </x:c>
      <x:c r="J1458" s="38">
        <x:f>ROUND(E1458* H1458,2)</x:f>
      </x:c>
      <x:c r="K1458" s="0" t="s"/>
    </x:row>
    <x:row r="1459" spans="1:27">
      <x:c r="D1459" s="39" t="s">
        <x:v>330</x:v>
      </x:c>
      <x:c r="E1459" s="0" t="s"/>
      <x:c r="H1459" s="0" t="s"/>
      <x:c r="K1459" s="38">
        <x:f>SUM(J1458:J1458)</x:f>
      </x:c>
    </x:row>
    <x:row r="1460" spans="1:27">
      <x:c r="D1460" s="39" t="s">
        <x:v>333</x:v>
      </x:c>
      <x:c r="E1460" s="0" t="s"/>
      <x:c r="H1460" s="0" t="s"/>
      <x:c r="K1460" s="40">
        <x:f>SUM(J1457:J1459)</x:f>
      </x:c>
    </x:row>
    <x:row r="1461" spans="1:27">
      <x:c r="D1461" s="39" t="s">
        <x:v>334</x:v>
      </x:c>
      <x:c r="E1461" s="0" t="s"/>
      <x:c r="H1461" s="0" t="n">
        <x:v>10</x:v>
      </x:c>
      <x:c r="I1461" s="0" t="s">
        <x:v>332</x:v>
      </x:c>
      <x:c r="K1461" s="38">
        <x:f>ROUND(H1461/100*K1460,2)</x:f>
      </x:c>
    </x:row>
    <x:row r="1462" spans="1:27">
      <x:c r="D1462" s="39" t="s">
        <x:v>335</x:v>
      </x:c>
      <x:c r="E1462" s="0" t="s"/>
      <x:c r="H1462" s="0" t="s"/>
      <x:c r="K1462" s="40">
        <x:f>SUM(K1460:K1461)</x:f>
      </x:c>
    </x:row>
    <x:row r="1464" spans="1:27" customFormat="1" ht="45" customHeight="1">
      <x:c r="A1464" s="31" t="s">
        <x:v>745</x:v>
      </x:c>
      <x:c r="B1464" s="31" t="s">
        <x:v>184</x:v>
      </x:c>
      <x:c r="C1464" s="32" t="s">
        <x:v>73</x:v>
      </x:c>
      <x:c r="D1464" s="33" t="s">
        <x:v>185</x:v>
      </x:c>
      <x:c r="E1464" s="32" t="s"/>
      <x:c r="F1464" s="32" t="s"/>
      <x:c r="G1464" s="32" t="s"/>
      <x:c r="H1464" s="34" t="s">
        <x:v>307</x:v>
      </x:c>
      <x:c r="I1464" s="35" t="n">
        <x:v>1</x:v>
      </x:c>
      <x:c r="J1464" s="32" t="s"/>
      <x:c r="K1464" s="36">
        <x:f>ROUND(K1475,2)</x:f>
      </x:c>
      <x:c r="L1464" s="32" t="s"/>
      <x:c r="M1464" s="32" t="s"/>
      <x:c r="N1464" s="32" t="s"/>
      <x:c r="O1464" s="32" t="s"/>
      <x:c r="P1464" s="32" t="s"/>
      <x:c r="Q1464" s="32" t="s"/>
      <x:c r="R1464" s="32" t="s"/>
      <x:c r="S1464" s="32" t="s"/>
      <x:c r="T1464" s="32" t="s"/>
      <x:c r="U1464" s="32" t="s"/>
      <x:c r="V1464" s="32" t="s"/>
      <x:c r="W1464" s="32" t="s"/>
      <x:c r="X1464" s="32" t="s"/>
      <x:c r="Y1464" s="32" t="s"/>
      <x:c r="Z1464" s="32" t="s"/>
      <x:c r="AA1464" s="32" t="s"/>
    </x:row>
    <x:row r="1465" spans="1:27">
      <x:c r="B1465" s="12" t="s">
        <x:v>308</x:v>
      </x:c>
    </x:row>
    <x:row r="1466" spans="1:27">
      <x:c r="B1466" s="0" t="s">
        <x:v>746</x:v>
      </x:c>
      <x:c r="C1466" s="0" t="s">
        <x:v>290</x:v>
      </x:c>
      <x:c r="D1466" s="0" t="s">
        <x:v>747</x:v>
      </x:c>
      <x:c r="E1466" s="37" t="n">
        <x:v>0.25</x:v>
      </x:c>
      <x:c r="F1466" s="0" t="s">
        <x:v>311</x:v>
      </x:c>
      <x:c r="G1466" s="0" t="s">
        <x:v>312</x:v>
      </x:c>
      <x:c r="H1466" s="38" t="n">
        <x:v>17.17</x:v>
      </x:c>
      <x:c r="I1466" s="0" t="s">
        <x:v>313</x:v>
      </x:c>
      <x:c r="J1466" s="38">
        <x:f>ROUND(E1466/I1464* H1466,2)</x:f>
      </x:c>
      <x:c r="K1466" s="0" t="s"/>
    </x:row>
    <x:row r="1467" spans="1:27">
      <x:c r="B1467" s="0" t="s">
        <x:v>748</x:v>
      </x:c>
      <x:c r="C1467" s="0" t="s">
        <x:v>290</x:v>
      </x:c>
      <x:c r="D1467" s="0" t="s">
        <x:v>749</x:v>
      </x:c>
      <x:c r="E1467" s="37" t="n">
        <x:v>0.25</x:v>
      </x:c>
      <x:c r="F1467" s="0" t="s">
        <x:v>311</x:v>
      </x:c>
      <x:c r="G1467" s="0" t="s">
        <x:v>312</x:v>
      </x:c>
      <x:c r="H1467" s="38" t="n">
        <x:v>18.43</x:v>
      </x:c>
      <x:c r="I1467" s="0" t="s">
        <x:v>313</x:v>
      </x:c>
      <x:c r="J1467" s="38">
        <x:f>ROUND(E1467/I1464* H1467,2)</x:f>
      </x:c>
      <x:c r="K1467" s="0" t="s"/>
    </x:row>
    <x:row r="1468" spans="1:27">
      <x:c r="D1468" s="39" t="s">
        <x:v>314</x:v>
      </x:c>
      <x:c r="E1468" s="0" t="s"/>
      <x:c r="H1468" s="0" t="s"/>
      <x:c r="K1468" s="38">
        <x:f>SUM(J1466:J1467)</x:f>
      </x:c>
    </x:row>
    <x:row r="1469" spans="1:27">
      <x:c r="B1469" s="12" t="s">
        <x:v>319</x:v>
      </x:c>
      <x:c r="E1469" s="0" t="s"/>
      <x:c r="H1469" s="0" t="s"/>
      <x:c r="K1469" s="0" t="s"/>
    </x:row>
    <x:row r="1470" spans="1:27">
      <x:c r="B1470" s="0" t="s">
        <x:v>750</x:v>
      </x:c>
      <x:c r="C1470" s="0" t="s">
        <x:v>23</x:v>
      </x:c>
      <x:c r="D1470" s="0" t="s">
        <x:v>751</x:v>
      </x:c>
      <x:c r="E1470" s="37" t="n">
        <x:v>0.75</x:v>
      </x:c>
      <x:c r="G1470" s="0" t="s">
        <x:v>312</x:v>
      </x:c>
      <x:c r="H1470" s="38" t="n">
        <x:v>106.72</x:v>
      </x:c>
      <x:c r="I1470" s="0" t="s">
        <x:v>313</x:v>
      </x:c>
      <x:c r="J1470" s="38">
        <x:f>ROUND(E1470* H1470,2)</x:f>
      </x:c>
      <x:c r="K1470" s="0" t="s"/>
    </x:row>
    <x:row r="1471" spans="1:27">
      <x:c r="B1471" s="0" t="s">
        <x:v>752</x:v>
      </x:c>
      <x:c r="C1471" s="0" t="s">
        <x:v>73</x:v>
      </x:c>
      <x:c r="D1471" s="0" t="s">
        <x:v>753</x:v>
      </x:c>
      <x:c r="E1471" s="37" t="n">
        <x:v>0.03</x:v>
      </x:c>
      <x:c r="G1471" s="0" t="s">
        <x:v>312</x:v>
      </x:c>
      <x:c r="H1471" s="38" t="n">
        <x:v>96.14</x:v>
      </x:c>
      <x:c r="I1471" s="0" t="s">
        <x:v>313</x:v>
      </x:c>
      <x:c r="J1471" s="38">
        <x:f>ROUND(E1471* H1471,2)</x:f>
      </x:c>
      <x:c r="K1471" s="0" t="s"/>
    </x:row>
    <x:row r="1472" spans="1:27">
      <x:c r="D1472" s="39" t="s">
        <x:v>330</x:v>
      </x:c>
      <x:c r="E1472" s="0" t="s"/>
      <x:c r="H1472" s="0" t="s"/>
      <x:c r="K1472" s="38">
        <x:f>SUM(J1470:J1471)</x:f>
      </x:c>
    </x:row>
    <x:row r="1473" spans="1:27">
      <x:c r="D1473" s="39" t="s">
        <x:v>333</x:v>
      </x:c>
      <x:c r="E1473" s="0" t="s"/>
      <x:c r="H1473" s="0" t="s"/>
      <x:c r="K1473" s="40">
        <x:f>SUM(J1465:J1472)</x:f>
      </x:c>
    </x:row>
    <x:row r="1474" spans="1:27">
      <x:c r="D1474" s="39" t="s">
        <x:v>334</x:v>
      </x:c>
      <x:c r="E1474" s="0" t="s"/>
      <x:c r="H1474" s="0" t="n">
        <x:v>10</x:v>
      </x:c>
      <x:c r="I1474" s="0" t="s">
        <x:v>332</x:v>
      </x:c>
      <x:c r="K1474" s="38">
        <x:f>ROUND(H1474/100*K1473,2)</x:f>
      </x:c>
    </x:row>
    <x:row r="1475" spans="1:27">
      <x:c r="D1475" s="39" t="s">
        <x:v>335</x:v>
      </x:c>
      <x:c r="E1475" s="0" t="s"/>
      <x:c r="H1475" s="0" t="s"/>
      <x:c r="K1475" s="40">
        <x:f>SUM(K1473:K1474)</x:f>
      </x:c>
    </x:row>
    <x:row r="1477" spans="1:27" customFormat="1" ht="45" customHeight="1">
      <x:c r="A1477" s="31" t="s">
        <x:v>754</x:v>
      </x:c>
      <x:c r="B1477" s="31" t="s">
        <x:v>182</x:v>
      </x:c>
      <x:c r="C1477" s="32" t="s">
        <x:v>23</x:v>
      </x:c>
      <x:c r="D1477" s="33" t="s">
        <x:v>183</x:v>
      </x:c>
      <x:c r="E1477" s="32" t="s"/>
      <x:c r="F1477" s="32" t="s"/>
      <x:c r="G1477" s="32" t="s"/>
      <x:c r="H1477" s="34" t="s">
        <x:v>307</x:v>
      </x:c>
      <x:c r="I1477" s="35" t="n">
        <x:v>1</x:v>
      </x:c>
      <x:c r="J1477" s="32" t="s"/>
      <x:c r="K1477" s="36">
        <x:f>ROUND(K1488,2)</x:f>
      </x:c>
      <x:c r="L1477" s="32" t="s"/>
      <x:c r="M1477" s="32" t="s"/>
      <x:c r="N1477" s="32" t="s"/>
      <x:c r="O1477" s="32" t="s"/>
      <x:c r="P1477" s="32" t="s"/>
      <x:c r="Q1477" s="32" t="s"/>
      <x:c r="R1477" s="32" t="s"/>
      <x:c r="S1477" s="32" t="s"/>
      <x:c r="T1477" s="32" t="s"/>
      <x:c r="U1477" s="32" t="s"/>
      <x:c r="V1477" s="32" t="s"/>
      <x:c r="W1477" s="32" t="s"/>
      <x:c r="X1477" s="32" t="s"/>
      <x:c r="Y1477" s="32" t="s"/>
      <x:c r="Z1477" s="32" t="s"/>
      <x:c r="AA1477" s="32" t="s"/>
    </x:row>
    <x:row r="1478" spans="1:27">
      <x:c r="B1478" s="12" t="s">
        <x:v>308</x:v>
      </x:c>
    </x:row>
    <x:row r="1479" spans="1:27">
      <x:c r="B1479" s="0" t="s">
        <x:v>748</x:v>
      </x:c>
      <x:c r="C1479" s="0" t="s">
        <x:v>290</x:v>
      </x:c>
      <x:c r="D1479" s="0" t="s">
        <x:v>749</x:v>
      </x:c>
      <x:c r="E1479" s="37" t="n">
        <x:v>0.36</x:v>
      </x:c>
      <x:c r="F1479" s="0" t="s">
        <x:v>311</x:v>
      </x:c>
      <x:c r="G1479" s="0" t="s">
        <x:v>312</x:v>
      </x:c>
      <x:c r="H1479" s="38" t="n">
        <x:v>18.43</x:v>
      </x:c>
      <x:c r="I1479" s="0" t="s">
        <x:v>313</x:v>
      </x:c>
      <x:c r="J1479" s="38">
        <x:f>ROUND(E1479/I1477* H1479,2)</x:f>
      </x:c>
      <x:c r="K1479" s="0" t="s"/>
    </x:row>
    <x:row r="1480" spans="1:27">
      <x:c r="B1480" s="0" t="s">
        <x:v>746</x:v>
      </x:c>
      <x:c r="C1480" s="0" t="s">
        <x:v>290</x:v>
      </x:c>
      <x:c r="D1480" s="0" t="s">
        <x:v>747</x:v>
      </x:c>
      <x:c r="E1480" s="37" t="n">
        <x:v>0.36</x:v>
      </x:c>
      <x:c r="F1480" s="0" t="s">
        <x:v>311</x:v>
      </x:c>
      <x:c r="G1480" s="0" t="s">
        <x:v>312</x:v>
      </x:c>
      <x:c r="H1480" s="38" t="n">
        <x:v>17.17</x:v>
      </x:c>
      <x:c r="I1480" s="0" t="s">
        <x:v>313</x:v>
      </x:c>
      <x:c r="J1480" s="38">
        <x:f>ROUND(E1480/I1477* H1480,2)</x:f>
      </x:c>
      <x:c r="K1480" s="0" t="s"/>
    </x:row>
    <x:row r="1481" spans="1:27">
      <x:c r="D1481" s="39" t="s">
        <x:v>314</x:v>
      </x:c>
      <x:c r="E1481" s="0" t="s"/>
      <x:c r="H1481" s="0" t="s"/>
      <x:c r="K1481" s="38">
        <x:f>SUM(J1479:J1480)</x:f>
      </x:c>
    </x:row>
    <x:row r="1482" spans="1:27">
      <x:c r="B1482" s="12" t="s">
        <x:v>319</x:v>
      </x:c>
      <x:c r="E1482" s="0" t="s"/>
      <x:c r="H1482" s="0" t="s"/>
      <x:c r="K1482" s="0" t="s"/>
    </x:row>
    <x:row r="1483" spans="1:27">
      <x:c r="B1483" s="0" t="s">
        <x:v>755</x:v>
      </x:c>
      <x:c r="C1483" s="0" t="s">
        <x:v>73</x:v>
      </x:c>
      <x:c r="D1483" s="0" t="s">
        <x:v>753</x:v>
      </x:c>
      <x:c r="E1483" s="37" t="n">
        <x:v>0.7</x:v>
      </x:c>
      <x:c r="G1483" s="0" t="s">
        <x:v>312</x:v>
      </x:c>
      <x:c r="H1483" s="38" t="n">
        <x:v>94.11</x:v>
      </x:c>
      <x:c r="I1483" s="0" t="s">
        <x:v>313</x:v>
      </x:c>
      <x:c r="J1483" s="38">
        <x:f>ROUND(E1483* H1483,2)</x:f>
      </x:c>
      <x:c r="K1483" s="0" t="s"/>
    </x:row>
    <x:row r="1484" spans="1:27">
      <x:c r="B1484" s="0" t="s">
        <x:v>756</x:v>
      </x:c>
      <x:c r="C1484" s="0" t="s">
        <x:v>23</x:v>
      </x:c>
      <x:c r="D1484" s="0" t="s">
        <x:v>757</x:v>
      </x:c>
      <x:c r="E1484" s="37" t="n">
        <x:v>1.064</x:v>
      </x:c>
      <x:c r="G1484" s="0" t="s">
        <x:v>312</x:v>
      </x:c>
      <x:c r="H1484" s="38" t="n">
        <x:v>104.46</x:v>
      </x:c>
      <x:c r="I1484" s="0" t="s">
        <x:v>313</x:v>
      </x:c>
      <x:c r="J1484" s="38">
        <x:f>ROUND(E1484* H1484,2)</x:f>
      </x:c>
      <x:c r="K1484" s="0" t="s"/>
    </x:row>
    <x:row r="1485" spans="1:27">
      <x:c r="D1485" s="39" t="s">
        <x:v>330</x:v>
      </x:c>
      <x:c r="E1485" s="0" t="s"/>
      <x:c r="H1485" s="0" t="s"/>
      <x:c r="K1485" s="38">
        <x:f>SUM(J1483:J1484)</x:f>
      </x:c>
    </x:row>
    <x:row r="1486" spans="1:27">
      <x:c r="D1486" s="39" t="s">
        <x:v>333</x:v>
      </x:c>
      <x:c r="E1486" s="0" t="s"/>
      <x:c r="H1486" s="0" t="s"/>
      <x:c r="K1486" s="40">
        <x:f>SUM(J1478:J1485)</x:f>
      </x:c>
    </x:row>
    <x:row r="1487" spans="1:27">
      <x:c r="D1487" s="39" t="s">
        <x:v>334</x:v>
      </x:c>
      <x:c r="E1487" s="0" t="s"/>
      <x:c r="H1487" s="0" t="n">
        <x:v>10</x:v>
      </x:c>
      <x:c r="I1487" s="0" t="s">
        <x:v>332</x:v>
      </x:c>
      <x:c r="K1487" s="38">
        <x:f>ROUND(H1487/100*K1486,2)</x:f>
      </x:c>
    </x:row>
    <x:row r="1488" spans="1:27">
      <x:c r="D1488" s="39" t="s">
        <x:v>335</x:v>
      </x:c>
      <x:c r="E1488" s="0" t="s"/>
      <x:c r="H1488" s="0" t="s"/>
      <x:c r="K1488" s="40">
        <x:f>SUM(K1486:K1487)</x:f>
      </x:c>
    </x:row>
    <x:row r="1490" spans="1:27" customFormat="1" ht="45" customHeight="1">
      <x:c r="A1490" s="31" t="s">
        <x:v>758</x:v>
      </x:c>
      <x:c r="B1490" s="31" t="s">
        <x:v>180</x:v>
      </x:c>
      <x:c r="C1490" s="32" t="s">
        <x:v>23</x:v>
      </x:c>
      <x:c r="D1490" s="33" t="s">
        <x:v>181</x:v>
      </x:c>
      <x:c r="E1490" s="32" t="s"/>
      <x:c r="F1490" s="32" t="s"/>
      <x:c r="G1490" s="32" t="s"/>
      <x:c r="H1490" s="34" t="s">
        <x:v>307</x:v>
      </x:c>
      <x:c r="I1490" s="35" t="n">
        <x:v>1</x:v>
      </x:c>
      <x:c r="J1490" s="32" t="s"/>
      <x:c r="K1490" s="36">
        <x:f>ROUND(K1501,2)</x:f>
      </x:c>
      <x:c r="L1490" s="32" t="s"/>
      <x:c r="M1490" s="32" t="s"/>
      <x:c r="N1490" s="32" t="s"/>
      <x:c r="O1490" s="32" t="s"/>
      <x:c r="P1490" s="32" t="s"/>
      <x:c r="Q1490" s="32" t="s"/>
      <x:c r="R1490" s="32" t="s"/>
      <x:c r="S1490" s="32" t="s"/>
      <x:c r="T1490" s="32" t="s"/>
      <x:c r="U1490" s="32" t="s"/>
      <x:c r="V1490" s="32" t="s"/>
      <x:c r="W1490" s="32" t="s"/>
      <x:c r="X1490" s="32" t="s"/>
      <x:c r="Y1490" s="32" t="s"/>
      <x:c r="Z1490" s="32" t="s"/>
      <x:c r="AA1490" s="32" t="s"/>
    </x:row>
    <x:row r="1491" spans="1:27">
      <x:c r="B1491" s="12" t="s">
        <x:v>308</x:v>
      </x:c>
    </x:row>
    <x:row r="1492" spans="1:27">
      <x:c r="B1492" s="0" t="s">
        <x:v>748</x:v>
      </x:c>
      <x:c r="C1492" s="0" t="s">
        <x:v>290</x:v>
      </x:c>
      <x:c r="D1492" s="0" t="s">
        <x:v>749</x:v>
      </x:c>
      <x:c r="E1492" s="37" t="n">
        <x:v>0.43</x:v>
      </x:c>
      <x:c r="F1492" s="0" t="s">
        <x:v>311</x:v>
      </x:c>
      <x:c r="G1492" s="0" t="s">
        <x:v>312</x:v>
      </x:c>
      <x:c r="H1492" s="38" t="n">
        <x:v>18.43</x:v>
      </x:c>
      <x:c r="I1492" s="0" t="s">
        <x:v>313</x:v>
      </x:c>
      <x:c r="J1492" s="38">
        <x:f>ROUND(E1492/I1490* H1492,2)</x:f>
      </x:c>
      <x:c r="K1492" s="0" t="s"/>
    </x:row>
    <x:row r="1493" spans="1:27">
      <x:c r="B1493" s="0" t="s">
        <x:v>746</x:v>
      </x:c>
      <x:c r="C1493" s="0" t="s">
        <x:v>290</x:v>
      </x:c>
      <x:c r="D1493" s="0" t="s">
        <x:v>747</x:v>
      </x:c>
      <x:c r="E1493" s="37" t="n">
        <x:v>0.43</x:v>
      </x:c>
      <x:c r="F1493" s="0" t="s">
        <x:v>311</x:v>
      </x:c>
      <x:c r="G1493" s="0" t="s">
        <x:v>312</x:v>
      </x:c>
      <x:c r="H1493" s="38" t="n">
        <x:v>17.17</x:v>
      </x:c>
      <x:c r="I1493" s="0" t="s">
        <x:v>313</x:v>
      </x:c>
      <x:c r="J1493" s="38">
        <x:f>ROUND(E1493/I1490* H1493,2)</x:f>
      </x:c>
      <x:c r="K1493" s="0" t="s"/>
    </x:row>
    <x:row r="1494" spans="1:27">
      <x:c r="D1494" s="39" t="s">
        <x:v>314</x:v>
      </x:c>
      <x:c r="E1494" s="0" t="s"/>
      <x:c r="H1494" s="0" t="s"/>
      <x:c r="K1494" s="38">
        <x:f>SUM(J1492:J1493)</x:f>
      </x:c>
    </x:row>
    <x:row r="1495" spans="1:27">
      <x:c r="B1495" s="12" t="s">
        <x:v>319</x:v>
      </x:c>
      <x:c r="E1495" s="0" t="s"/>
      <x:c r="H1495" s="0" t="s"/>
      <x:c r="K1495" s="0" t="s"/>
    </x:row>
    <x:row r="1496" spans="1:27">
      <x:c r="B1496" s="0" t="s">
        <x:v>759</x:v>
      </x:c>
      <x:c r="C1496" s="0" t="s">
        <x:v>23</x:v>
      </x:c>
      <x:c r="D1496" s="0" t="s">
        <x:v>760</x:v>
      </x:c>
      <x:c r="E1496" s="37" t="n">
        <x:v>1.064</x:v>
      </x:c>
      <x:c r="G1496" s="0" t="s">
        <x:v>312</x:v>
      </x:c>
      <x:c r="H1496" s="38" t="n">
        <x:v>155.76</x:v>
      </x:c>
      <x:c r="I1496" s="0" t="s">
        <x:v>313</x:v>
      </x:c>
      <x:c r="J1496" s="38">
        <x:f>ROUND(E1496* H1496,2)</x:f>
      </x:c>
      <x:c r="K1496" s="0" t="s"/>
    </x:row>
    <x:row r="1497" spans="1:27">
      <x:c r="B1497" s="0" t="s">
        <x:v>761</x:v>
      </x:c>
      <x:c r="C1497" s="0" t="s">
        <x:v>73</x:v>
      </x:c>
      <x:c r="D1497" s="0" t="s">
        <x:v>753</x:v>
      </x:c>
      <x:c r="E1497" s="37" t="n">
        <x:v>0.7</x:v>
      </x:c>
      <x:c r="G1497" s="0" t="s">
        <x:v>312</x:v>
      </x:c>
      <x:c r="H1497" s="38" t="n">
        <x:v>140.32</x:v>
      </x:c>
      <x:c r="I1497" s="0" t="s">
        <x:v>313</x:v>
      </x:c>
      <x:c r="J1497" s="38">
        <x:f>ROUND(E1497* H1497,2)</x:f>
      </x:c>
      <x:c r="K1497" s="0" t="s"/>
    </x:row>
    <x:row r="1498" spans="1:27">
      <x:c r="D1498" s="39" t="s">
        <x:v>330</x:v>
      </x:c>
      <x:c r="E1498" s="0" t="s"/>
      <x:c r="H1498" s="0" t="s"/>
      <x:c r="K1498" s="38">
        <x:f>SUM(J1496:J1497)</x:f>
      </x:c>
    </x:row>
    <x:row r="1499" spans="1:27">
      <x:c r="D1499" s="39" t="s">
        <x:v>333</x:v>
      </x:c>
      <x:c r="E1499" s="0" t="s"/>
      <x:c r="H1499" s="0" t="s"/>
      <x:c r="K1499" s="40">
        <x:f>SUM(J1491:J1498)</x:f>
      </x:c>
    </x:row>
    <x:row r="1500" spans="1:27">
      <x:c r="D1500" s="39" t="s">
        <x:v>334</x:v>
      </x:c>
      <x:c r="E1500" s="0" t="s"/>
      <x:c r="H1500" s="0" t="n">
        <x:v>10</x:v>
      </x:c>
      <x:c r="I1500" s="0" t="s">
        <x:v>332</x:v>
      </x:c>
      <x:c r="K1500" s="38">
        <x:f>ROUND(H1500/100*K1499,2)</x:f>
      </x:c>
    </x:row>
    <x:row r="1501" spans="1:27">
      <x:c r="D1501" s="39" t="s">
        <x:v>335</x:v>
      </x:c>
      <x:c r="E1501" s="0" t="s"/>
      <x:c r="H1501" s="0" t="s"/>
      <x:c r="K1501" s="40">
        <x:f>SUM(K1499:K1500)</x:f>
      </x:c>
    </x:row>
    <x:row r="1503" spans="1:27" customFormat="1" ht="45" customHeight="1">
      <x:c r="A1503" s="31" t="s">
        <x:v>762</x:v>
      </x:c>
      <x:c r="B1503" s="31" t="s">
        <x:v>37</x:v>
      </x:c>
      <x:c r="C1503" s="32" t="s">
        <x:v>14</x:v>
      </x:c>
      <x:c r="D1503" s="33" t="s">
        <x:v>38</x:v>
      </x:c>
      <x:c r="E1503" s="32" t="s"/>
      <x:c r="F1503" s="32" t="s"/>
      <x:c r="G1503" s="32" t="s"/>
      <x:c r="H1503" s="34" t="s">
        <x:v>307</x:v>
      </x:c>
      <x:c r="I1503" s="35" t="n">
        <x:v>1</x:v>
      </x:c>
      <x:c r="J1503" s="32" t="s"/>
      <x:c r="K1503" s="36">
        <x:f>ROUND(K1527,2)</x:f>
      </x:c>
      <x:c r="L1503" s="32" t="s"/>
      <x:c r="M1503" s="32" t="s"/>
      <x:c r="N1503" s="32" t="s"/>
      <x:c r="O1503" s="32" t="s"/>
      <x:c r="P1503" s="32" t="s"/>
      <x:c r="Q1503" s="32" t="s"/>
      <x:c r="R1503" s="32" t="s"/>
      <x:c r="S1503" s="32" t="s"/>
      <x:c r="T1503" s="32" t="s"/>
      <x:c r="U1503" s="32" t="s"/>
      <x:c r="V1503" s="32" t="s"/>
      <x:c r="W1503" s="32" t="s"/>
      <x:c r="X1503" s="32" t="s"/>
      <x:c r="Y1503" s="32" t="s"/>
      <x:c r="Z1503" s="32" t="s"/>
      <x:c r="AA1503" s="32" t="s"/>
    </x:row>
    <x:row r="1504" spans="1:27">
      <x:c r="B1504" s="12" t="s">
        <x:v>308</x:v>
      </x:c>
    </x:row>
    <x:row r="1505" spans="1:27">
      <x:c r="B1505" s="0" t="s">
        <x:v>748</x:v>
      </x:c>
      <x:c r="C1505" s="0" t="s">
        <x:v>290</x:v>
      </x:c>
      <x:c r="D1505" s="0" t="s">
        <x:v>749</x:v>
      </x:c>
      <x:c r="E1505" s="37" t="n">
        <x:v>0.5</x:v>
      </x:c>
      <x:c r="F1505" s="0" t="s">
        <x:v>311</x:v>
      </x:c>
      <x:c r="G1505" s="0" t="s">
        <x:v>312</x:v>
      </x:c>
      <x:c r="H1505" s="38" t="n">
        <x:v>18.43</x:v>
      </x:c>
      <x:c r="I1505" s="0" t="s">
        <x:v>313</x:v>
      </x:c>
      <x:c r="J1505" s="38">
        <x:f>ROUND(E1505/I1503* H1505,2)</x:f>
      </x:c>
      <x:c r="K1505" s="0" t="s"/>
    </x:row>
    <x:row r="1506" spans="1:27">
      <x:c r="B1506" s="0" t="s">
        <x:v>763</x:v>
      </x:c>
      <x:c r="C1506" s="0" t="s">
        <x:v>290</x:v>
      </x:c>
      <x:c r="D1506" s="0" t="s">
        <x:v>764</x:v>
      </x:c>
      <x:c r="E1506" s="37" t="n">
        <x:v>0.5</x:v>
      </x:c>
      <x:c r="F1506" s="0" t="s">
        <x:v>311</x:v>
      </x:c>
      <x:c r="G1506" s="0" t="s">
        <x:v>312</x:v>
      </x:c>
      <x:c r="H1506" s="38" t="n">
        <x:v>16.77</x:v>
      </x:c>
      <x:c r="I1506" s="0" t="s">
        <x:v>313</x:v>
      </x:c>
      <x:c r="J1506" s="38">
        <x:f>ROUND(E1506/I1503* H1506,2)</x:f>
      </x:c>
      <x:c r="K1506" s="0" t="s"/>
    </x:row>
    <x:row r="1507" spans="1:27">
      <x:c r="B1507" s="0" t="s">
        <x:v>765</x:v>
      </x:c>
      <x:c r="C1507" s="0" t="s">
        <x:v>290</x:v>
      </x:c>
      <x:c r="D1507" s="0" t="s">
        <x:v>766</x:v>
      </x:c>
      <x:c r="E1507" s="37" t="n">
        <x:v>0.4</x:v>
      </x:c>
      <x:c r="F1507" s="0" t="s">
        <x:v>311</x:v>
      </x:c>
      <x:c r="G1507" s="0" t="s">
        <x:v>312</x:v>
      </x:c>
      <x:c r="H1507" s="38" t="n">
        <x:v>16.29</x:v>
      </x:c>
      <x:c r="I1507" s="0" t="s">
        <x:v>313</x:v>
      </x:c>
      <x:c r="J1507" s="38">
        <x:f>ROUND(E1507/I1503* H1507,2)</x:f>
      </x:c>
      <x:c r="K1507" s="0" t="s"/>
    </x:row>
    <x:row r="1508" spans="1:27">
      <x:c r="D1508" s="39" t="s">
        <x:v>314</x:v>
      </x:c>
      <x:c r="E1508" s="0" t="s"/>
      <x:c r="H1508" s="0" t="s"/>
      <x:c r="K1508" s="38">
        <x:f>SUM(J1505:J1507)</x:f>
      </x:c>
    </x:row>
    <x:row r="1509" spans="1:27">
      <x:c r="B1509" s="12" t="s">
        <x:v>319</x:v>
      </x:c>
      <x:c r="E1509" s="0" t="s"/>
      <x:c r="H1509" s="0" t="s"/>
      <x:c r="K1509" s="0" t="s"/>
    </x:row>
    <x:row r="1510" spans="1:27">
      <x:c r="B1510" s="0" t="s">
        <x:v>767</x:v>
      </x:c>
      <x:c r="C1510" s="0" t="s">
        <x:v>23</x:v>
      </x:c>
      <x:c r="D1510" s="41" t="s">
        <x:v>768</x:v>
      </x:c>
      <x:c r="E1510" s="37" t="n">
        <x:v>0.1</x:v>
      </x:c>
      <x:c r="G1510" s="0" t="s">
        <x:v>312</x:v>
      </x:c>
      <x:c r="H1510" s="38" t="n">
        <x:v>8.37</x:v>
      </x:c>
      <x:c r="I1510" s="0" t="s">
        <x:v>313</x:v>
      </x:c>
      <x:c r="J1510" s="38">
        <x:f>ROUND(E1510* H1510,2)</x:f>
      </x:c>
      <x:c r="K1510" s="0" t="s"/>
    </x:row>
    <x:row r="1511" spans="1:27">
      <x:c r="B1511" s="0" t="s">
        <x:v>769</x:v>
      </x:c>
      <x:c r="C1511" s="0" t="s">
        <x:v>73</x:v>
      </x:c>
      <x:c r="D1511" s="41" t="s">
        <x:v>770</x:v>
      </x:c>
      <x:c r="E1511" s="37" t="n">
        <x:v>6</x:v>
      </x:c>
      <x:c r="G1511" s="0" t="s">
        <x:v>312</x:v>
      </x:c>
      <x:c r="H1511" s="38" t="n">
        <x:v>0.31</x:v>
      </x:c>
      <x:c r="I1511" s="0" t="s">
        <x:v>313</x:v>
      </x:c>
      <x:c r="J1511" s="38">
        <x:f>ROUND(E1511* H1511,2)</x:f>
      </x:c>
      <x:c r="K1511" s="0" t="s"/>
    </x:row>
    <x:row r="1512" spans="1:27">
      <x:c r="B1512" s="0" t="s">
        <x:v>771</x:v>
      </x:c>
      <x:c r="C1512" s="0" t="s">
        <x:v>23</x:v>
      </x:c>
      <x:c r="D1512" s="41" t="s">
        <x:v>772</x:v>
      </x:c>
      <x:c r="E1512" s="37" t="n">
        <x:v>0.2</x:v>
      </x:c>
      <x:c r="G1512" s="0" t="s">
        <x:v>312</x:v>
      </x:c>
      <x:c r="H1512" s="38" t="n">
        <x:v>2.98</x:v>
      </x:c>
      <x:c r="I1512" s="0" t="s">
        <x:v>313</x:v>
      </x:c>
      <x:c r="J1512" s="38">
        <x:f>ROUND(E1512* H1512,2)</x:f>
      </x:c>
      <x:c r="K1512" s="0" t="s"/>
    </x:row>
    <x:row r="1513" spans="1:27">
      <x:c r="B1513" s="0" t="s">
        <x:v>773</x:v>
      </x:c>
      <x:c r="C1513" s="0" t="s">
        <x:v>23</x:v>
      </x:c>
      <x:c r="D1513" s="41" t="s">
        <x:v>774</x:v>
      </x:c>
      <x:c r="E1513" s="37" t="n">
        <x:v>0.5</x:v>
      </x:c>
      <x:c r="G1513" s="0" t="s">
        <x:v>312</x:v>
      </x:c>
      <x:c r="H1513" s="38" t="n">
        <x:v>0.89</x:v>
      </x:c>
      <x:c r="I1513" s="0" t="s">
        <x:v>313</x:v>
      </x:c>
      <x:c r="J1513" s="38">
        <x:f>ROUND(E1513* H1513,2)</x:f>
      </x:c>
      <x:c r="K1513" s="0" t="s"/>
    </x:row>
    <x:row r="1514" spans="1:27">
      <x:c r="B1514" s="0" t="s">
        <x:v>775</x:v>
      </x:c>
      <x:c r="C1514" s="0" t="s">
        <x:v>14</x:v>
      </x:c>
      <x:c r="D1514" s="41" t="s">
        <x:v>776</x:v>
      </x:c>
      <x:c r="E1514" s="37" t="n">
        <x:v>1</x:v>
      </x:c>
      <x:c r="G1514" s="0" t="s">
        <x:v>312</x:v>
      </x:c>
      <x:c r="H1514" s="38" t="n">
        <x:v>15.33</x:v>
      </x:c>
      <x:c r="I1514" s="0" t="s">
        <x:v>313</x:v>
      </x:c>
      <x:c r="J1514" s="38">
        <x:f>ROUND(E1514* H1514,2)</x:f>
      </x:c>
      <x:c r="K1514" s="0" t="s"/>
    </x:row>
    <x:row r="1515" spans="1:27">
      <x:c r="B1515" s="0" t="s">
        <x:v>777</x:v>
      </x:c>
      <x:c r="C1515" s="0" t="s">
        <x:v>323</x:v>
      </x:c>
      <x:c r="D1515" s="41" t="s">
        <x:v>778</x:v>
      </x:c>
      <x:c r="E1515" s="37" t="n">
        <x:v>9</x:v>
      </x:c>
      <x:c r="G1515" s="0" t="s">
        <x:v>312</x:v>
      </x:c>
      <x:c r="H1515" s="38" t="n">
        <x:v>0.95</x:v>
      </x:c>
      <x:c r="I1515" s="0" t="s">
        <x:v>313</x:v>
      </x:c>
      <x:c r="J1515" s="38">
        <x:f>ROUND(E1515* H1515,2)</x:f>
      </x:c>
      <x:c r="K1515" s="0" t="s"/>
    </x:row>
    <x:row r="1516" spans="1:27">
      <x:c r="B1516" s="0" t="s">
        <x:v>779</x:v>
      </x:c>
      <x:c r="C1516" s="0" t="s">
        <x:v>23</x:v>
      </x:c>
      <x:c r="D1516" s="41" t="s">
        <x:v>780</x:v>
      </x:c>
      <x:c r="E1516" s="37" t="n">
        <x:v>0.1</x:v>
      </x:c>
      <x:c r="G1516" s="0" t="s">
        <x:v>312</x:v>
      </x:c>
      <x:c r="H1516" s="38" t="n">
        <x:v>3.65</x:v>
      </x:c>
      <x:c r="I1516" s="0" t="s">
        <x:v>313</x:v>
      </x:c>
      <x:c r="J1516" s="38">
        <x:f>ROUND(E1516* H1516,2)</x:f>
      </x:c>
      <x:c r="K1516" s="0" t="s"/>
    </x:row>
    <x:row r="1517" spans="1:27">
      <x:c r="B1517" s="0" t="s">
        <x:v>781</x:v>
      </x:c>
      <x:c r="C1517" s="0" t="s">
        <x:v>323</x:v>
      </x:c>
      <x:c r="D1517" s="0" t="s">
        <x:v>782</x:v>
      </x:c>
      <x:c r="E1517" s="37" t="n">
        <x:v>0.4</x:v>
      </x:c>
      <x:c r="G1517" s="0" t="s">
        <x:v>312</x:v>
      </x:c>
      <x:c r="H1517" s="38" t="n">
        <x:v>4.44</x:v>
      </x:c>
      <x:c r="I1517" s="0" t="s">
        <x:v>313</x:v>
      </x:c>
      <x:c r="J1517" s="38">
        <x:f>ROUND(E1517* H1517,2)</x:f>
      </x:c>
      <x:c r="K1517" s="0" t="s"/>
    </x:row>
    <x:row r="1518" spans="1:27">
      <x:c r="B1518" s="0" t="s">
        <x:v>783</x:v>
      </x:c>
      <x:c r="C1518" s="0" t="s">
        <x:v>323</x:v>
      </x:c>
      <x:c r="D1518" s="41" t="s">
        <x:v>784</x:v>
      </x:c>
      <x:c r="E1518" s="37" t="n">
        <x:v>2.5</x:v>
      </x:c>
      <x:c r="G1518" s="0" t="s">
        <x:v>312</x:v>
      </x:c>
      <x:c r="H1518" s="38" t="n">
        <x:v>3.75</x:v>
      </x:c>
      <x:c r="I1518" s="0" t="s">
        <x:v>313</x:v>
      </x:c>
      <x:c r="J1518" s="38">
        <x:f>ROUND(E1518* H1518,2)</x:f>
      </x:c>
      <x:c r="K1518" s="0" t="s"/>
    </x:row>
    <x:row r="1519" spans="1:27">
      <x:c r="B1519" s="0" t="s">
        <x:v>785</x:v>
      </x:c>
      <x:c r="C1519" s="0" t="s">
        <x:v>30</x:v>
      </x:c>
      <x:c r="D1519" s="0" t="s">
        <x:v>786</x:v>
      </x:c>
      <x:c r="E1519" s="37" t="n">
        <x:v>0.01</x:v>
      </x:c>
      <x:c r="G1519" s="0" t="s">
        <x:v>312</x:v>
      </x:c>
      <x:c r="H1519" s="38" t="n">
        <x:v>1.11</x:v>
      </x:c>
      <x:c r="I1519" s="0" t="s">
        <x:v>313</x:v>
      </x:c>
      <x:c r="J1519" s="38">
        <x:f>ROUND(E1519* H1519,2)</x:f>
      </x:c>
      <x:c r="K1519" s="0" t="s"/>
    </x:row>
    <x:row r="1520" spans="1:27">
      <x:c r="B1520" s="0" t="s">
        <x:v>787</x:v>
      </x:c>
      <x:c r="C1520" s="0" t="s">
        <x:v>14</x:v>
      </x:c>
      <x:c r="D1520" s="41" t="s">
        <x:v>788</x:v>
      </x:c>
      <x:c r="E1520" s="37" t="n">
        <x:v>1.1</x:v>
      </x:c>
      <x:c r="G1520" s="0" t="s">
        <x:v>312</x:v>
      </x:c>
      <x:c r="H1520" s="38" t="n">
        <x:v>1.45</x:v>
      </x:c>
      <x:c r="I1520" s="0" t="s">
        <x:v>313</x:v>
      </x:c>
      <x:c r="J1520" s="38">
        <x:f>ROUND(E1520* H1520,2)</x:f>
      </x:c>
      <x:c r="K1520" s="0" t="s"/>
    </x:row>
    <x:row r="1521" spans="1:27">
      <x:c r="D1521" s="39" t="s">
        <x:v>330</x:v>
      </x:c>
      <x:c r="E1521" s="0" t="s"/>
      <x:c r="H1521" s="0" t="s"/>
      <x:c r="K1521" s="38">
        <x:f>SUM(J1510:J1520)</x:f>
      </x:c>
    </x:row>
    <x:row r="1522" spans="1:27">
      <x:c r="B1522" s="12" t="s">
        <x:v>789</x:v>
      </x:c>
      <x:c r="E1522" s="0" t="s"/>
      <x:c r="H1522" s="0" t="s"/>
      <x:c r="K1522" s="0" t="s"/>
    </x:row>
    <x:row r="1523" spans="1:27">
      <x:c r="B1523" s="0" t="s">
        <x:v>790</x:v>
      </x:c>
      <x:c r="C1523" s="0" t="s">
        <x:v>332</x:v>
      </x:c>
      <x:c r="D1523" s="0" t="s">
        <x:v>791</x:v>
      </x:c>
      <x:c r="E1523" s="37" t="n">
        <x:v>3</x:v>
      </x:c>
      <x:c r="G1523" s="0" t="s">
        <x:v>332</x:v>
      </x:c>
      <x:c r="H1523" s="38" t="n">
        <x:v>65</x:v>
      </x:c>
      <x:c r="I1523" s="0" t="s">
        <x:v>313</x:v>
      </x:c>
      <x:c r="J1523" s="38">
        <x:f>ROUND(E1523* H1523/100,2)</x:f>
      </x:c>
      <x:c r="K1523" s="0" t="s"/>
    </x:row>
    <x:row r="1524" spans="1:27">
      <x:c r="D1524" s="39" t="s">
        <x:v>792</x:v>
      </x:c>
      <x:c r="E1524" s="0" t="s"/>
      <x:c r="H1524" s="0" t="s"/>
      <x:c r="K1524" s="38">
        <x:f>SUM(J1523:J1523)</x:f>
      </x:c>
    </x:row>
    <x:row r="1525" spans="1:27">
      <x:c r="D1525" s="39" t="s">
        <x:v>333</x:v>
      </x:c>
      <x:c r="E1525" s="0" t="s"/>
      <x:c r="H1525" s="0" t="s"/>
      <x:c r="K1525" s="40">
        <x:f>SUM(J1504:J1524)</x:f>
      </x:c>
    </x:row>
    <x:row r="1526" spans="1:27">
      <x:c r="D1526" s="39" t="s">
        <x:v>334</x:v>
      </x:c>
      <x:c r="E1526" s="0" t="s"/>
      <x:c r="H1526" s="0" t="n">
        <x:v>10</x:v>
      </x:c>
      <x:c r="I1526" s="0" t="s">
        <x:v>332</x:v>
      </x:c>
      <x:c r="K1526" s="38">
        <x:f>ROUND(H1526/100*K1525,2)</x:f>
      </x:c>
    </x:row>
    <x:row r="1527" spans="1:27">
      <x:c r="D1527" s="39" t="s">
        <x:v>335</x:v>
      </x:c>
      <x:c r="E1527" s="0" t="s"/>
      <x:c r="H1527" s="0" t="s"/>
      <x:c r="K1527" s="40">
        <x:f>SUM(K1525:K1526)</x:f>
      </x:c>
    </x:row>
    <x:row r="1529" spans="1:27" customFormat="1" ht="45" customHeight="1">
      <x:c r="A1529" s="31" t="s">
        <x:v>793</x:v>
      </x:c>
      <x:c r="B1529" s="31" t="s">
        <x:v>102</x:v>
      </x:c>
      <x:c r="C1529" s="32" t="s">
        <x:v>14</x:v>
      </x:c>
      <x:c r="D1529" s="33" t="s">
        <x:v>103</x:v>
      </x:c>
      <x:c r="E1529" s="32" t="s"/>
      <x:c r="F1529" s="32" t="s"/>
      <x:c r="G1529" s="32" t="s"/>
      <x:c r="H1529" s="34" t="s">
        <x:v>307</x:v>
      </x:c>
      <x:c r="I1529" s="35" t="n">
        <x:v>1</x:v>
      </x:c>
      <x:c r="J1529" s="32" t="s"/>
      <x:c r="K1529" s="36">
        <x:f>ROUND(K1553,2)</x:f>
      </x:c>
      <x:c r="L1529" s="32" t="s"/>
      <x:c r="M1529" s="32" t="s"/>
      <x:c r="N1529" s="32" t="s"/>
      <x:c r="O1529" s="32" t="s"/>
      <x:c r="P1529" s="32" t="s"/>
      <x:c r="Q1529" s="32" t="s"/>
      <x:c r="R1529" s="32" t="s"/>
      <x:c r="S1529" s="32" t="s"/>
      <x:c r="T1529" s="32" t="s"/>
      <x:c r="U1529" s="32" t="s"/>
      <x:c r="V1529" s="32" t="s"/>
      <x:c r="W1529" s="32" t="s"/>
      <x:c r="X1529" s="32" t="s"/>
      <x:c r="Y1529" s="32" t="s"/>
      <x:c r="Z1529" s="32" t="s"/>
      <x:c r="AA1529" s="32" t="s"/>
    </x:row>
    <x:row r="1530" spans="1:27">
      <x:c r="B1530" s="12" t="s">
        <x:v>308</x:v>
      </x:c>
    </x:row>
    <x:row r="1531" spans="1:27">
      <x:c r="B1531" s="0" t="s">
        <x:v>748</x:v>
      </x:c>
      <x:c r="C1531" s="0" t="s">
        <x:v>290</x:v>
      </x:c>
      <x:c r="D1531" s="0" t="s">
        <x:v>749</x:v>
      </x:c>
      <x:c r="E1531" s="37" t="n">
        <x:v>0.5</x:v>
      </x:c>
      <x:c r="F1531" s="0" t="s">
        <x:v>311</x:v>
      </x:c>
      <x:c r="G1531" s="0" t="s">
        <x:v>312</x:v>
      </x:c>
      <x:c r="H1531" s="38" t="n">
        <x:v>18.43</x:v>
      </x:c>
      <x:c r="I1531" s="0" t="s">
        <x:v>313</x:v>
      </x:c>
      <x:c r="J1531" s="38">
        <x:f>ROUND(E1531/I1529* H1531,2)</x:f>
      </x:c>
      <x:c r="K1531" s="0" t="s"/>
    </x:row>
    <x:row r="1532" spans="1:27">
      <x:c r="B1532" s="0" t="s">
        <x:v>763</x:v>
      </x:c>
      <x:c r="C1532" s="0" t="s">
        <x:v>290</x:v>
      </x:c>
      <x:c r="D1532" s="0" t="s">
        <x:v>764</x:v>
      </x:c>
      <x:c r="E1532" s="37" t="n">
        <x:v>0.5</x:v>
      </x:c>
      <x:c r="F1532" s="0" t="s">
        <x:v>311</x:v>
      </x:c>
      <x:c r="G1532" s="0" t="s">
        <x:v>312</x:v>
      </x:c>
      <x:c r="H1532" s="38" t="n">
        <x:v>16.77</x:v>
      </x:c>
      <x:c r="I1532" s="0" t="s">
        <x:v>313</x:v>
      </x:c>
      <x:c r="J1532" s="38">
        <x:f>ROUND(E1532/I1529* H1532,2)</x:f>
      </x:c>
      <x:c r="K1532" s="0" t="s"/>
    </x:row>
    <x:row r="1533" spans="1:27">
      <x:c r="B1533" s="0" t="s">
        <x:v>765</x:v>
      </x:c>
      <x:c r="C1533" s="0" t="s">
        <x:v>290</x:v>
      </x:c>
      <x:c r="D1533" s="0" t="s">
        <x:v>766</x:v>
      </x:c>
      <x:c r="E1533" s="37" t="n">
        <x:v>0.4</x:v>
      </x:c>
      <x:c r="F1533" s="0" t="s">
        <x:v>311</x:v>
      </x:c>
      <x:c r="G1533" s="0" t="s">
        <x:v>312</x:v>
      </x:c>
      <x:c r="H1533" s="38" t="n">
        <x:v>16.29</x:v>
      </x:c>
      <x:c r="I1533" s="0" t="s">
        <x:v>313</x:v>
      </x:c>
      <x:c r="J1533" s="38">
        <x:f>ROUND(E1533/I1529* H1533,2)</x:f>
      </x:c>
      <x:c r="K1533" s="0" t="s"/>
    </x:row>
    <x:row r="1534" spans="1:27">
      <x:c r="D1534" s="39" t="s">
        <x:v>314</x:v>
      </x:c>
      <x:c r="E1534" s="0" t="s"/>
      <x:c r="H1534" s="0" t="s"/>
      <x:c r="K1534" s="38">
        <x:f>SUM(J1531:J1533)</x:f>
      </x:c>
    </x:row>
    <x:row r="1535" spans="1:27">
      <x:c r="B1535" s="12" t="s">
        <x:v>319</x:v>
      </x:c>
      <x:c r="E1535" s="0" t="s"/>
      <x:c r="H1535" s="0" t="s"/>
      <x:c r="K1535" s="0" t="s"/>
    </x:row>
    <x:row r="1536" spans="1:27">
      <x:c r="B1536" s="0" t="s">
        <x:v>771</x:v>
      </x:c>
      <x:c r="C1536" s="0" t="s">
        <x:v>23</x:v>
      </x:c>
      <x:c r="D1536" s="41" t="s">
        <x:v>772</x:v>
      </x:c>
      <x:c r="E1536" s="37" t="n">
        <x:v>0.2</x:v>
      </x:c>
      <x:c r="G1536" s="0" t="s">
        <x:v>312</x:v>
      </x:c>
      <x:c r="H1536" s="38" t="n">
        <x:v>2.98</x:v>
      </x:c>
      <x:c r="I1536" s="0" t="s">
        <x:v>313</x:v>
      </x:c>
      <x:c r="J1536" s="38">
        <x:f>ROUND(E1536* H1536,2)</x:f>
      </x:c>
      <x:c r="K1536" s="0" t="s"/>
    </x:row>
    <x:row r="1537" spans="1:27">
      <x:c r="B1537" s="0" t="s">
        <x:v>783</x:v>
      </x:c>
      <x:c r="C1537" s="0" t="s">
        <x:v>323</x:v>
      </x:c>
      <x:c r="D1537" s="41" t="s">
        <x:v>784</x:v>
      </x:c>
      <x:c r="E1537" s="37" t="n">
        <x:v>2.5</x:v>
      </x:c>
      <x:c r="G1537" s="0" t="s">
        <x:v>312</x:v>
      </x:c>
      <x:c r="H1537" s="38" t="n">
        <x:v>3.75</x:v>
      </x:c>
      <x:c r="I1537" s="0" t="s">
        <x:v>313</x:v>
      </x:c>
      <x:c r="J1537" s="38">
        <x:f>ROUND(E1537* H1537,2)</x:f>
      </x:c>
      <x:c r="K1537" s="0" t="s"/>
    </x:row>
    <x:row r="1538" spans="1:27">
      <x:c r="B1538" s="0" t="s">
        <x:v>785</x:v>
      </x:c>
      <x:c r="C1538" s="0" t="s">
        <x:v>30</x:v>
      </x:c>
      <x:c r="D1538" s="0" t="s">
        <x:v>786</x:v>
      </x:c>
      <x:c r="E1538" s="37" t="n">
        <x:v>0.01</x:v>
      </x:c>
      <x:c r="G1538" s="0" t="s">
        <x:v>312</x:v>
      </x:c>
      <x:c r="H1538" s="38" t="n">
        <x:v>1.11</x:v>
      </x:c>
      <x:c r="I1538" s="0" t="s">
        <x:v>313</x:v>
      </x:c>
      <x:c r="J1538" s="38">
        <x:f>ROUND(E1538* H1538,2)</x:f>
      </x:c>
      <x:c r="K1538" s="0" t="s"/>
    </x:row>
    <x:row r="1539" spans="1:27">
      <x:c r="B1539" s="0" t="s">
        <x:v>781</x:v>
      </x:c>
      <x:c r="C1539" s="0" t="s">
        <x:v>323</x:v>
      </x:c>
      <x:c r="D1539" s="0" t="s">
        <x:v>782</x:v>
      </x:c>
      <x:c r="E1539" s="37" t="n">
        <x:v>0.4</x:v>
      </x:c>
      <x:c r="G1539" s="0" t="s">
        <x:v>312</x:v>
      </x:c>
      <x:c r="H1539" s="38" t="n">
        <x:v>4.44</x:v>
      </x:c>
      <x:c r="I1539" s="0" t="s">
        <x:v>313</x:v>
      </x:c>
      <x:c r="J1539" s="38">
        <x:f>ROUND(E1539* H1539,2)</x:f>
      </x:c>
      <x:c r="K1539" s="0" t="s"/>
    </x:row>
    <x:row r="1540" spans="1:27">
      <x:c r="B1540" s="0" t="s">
        <x:v>787</x:v>
      </x:c>
      <x:c r="C1540" s="0" t="s">
        <x:v>14</x:v>
      </x:c>
      <x:c r="D1540" s="41" t="s">
        <x:v>788</x:v>
      </x:c>
      <x:c r="E1540" s="37" t="n">
        <x:v>1.1</x:v>
      </x:c>
      <x:c r="G1540" s="0" t="s">
        <x:v>312</x:v>
      </x:c>
      <x:c r="H1540" s="38" t="n">
        <x:v>1.45</x:v>
      </x:c>
      <x:c r="I1540" s="0" t="s">
        <x:v>313</x:v>
      </x:c>
      <x:c r="J1540" s="38">
        <x:f>ROUND(E1540* H1540,2)</x:f>
      </x:c>
      <x:c r="K1540" s="0" t="s"/>
    </x:row>
    <x:row r="1541" spans="1:27">
      <x:c r="B1541" s="0" t="s">
        <x:v>777</x:v>
      </x:c>
      <x:c r="C1541" s="0" t="s">
        <x:v>323</x:v>
      </x:c>
      <x:c r="D1541" s="41" t="s">
        <x:v>778</x:v>
      </x:c>
      <x:c r="E1541" s="37" t="n">
        <x:v>9</x:v>
      </x:c>
      <x:c r="G1541" s="0" t="s">
        <x:v>312</x:v>
      </x:c>
      <x:c r="H1541" s="38" t="n">
        <x:v>0.95</x:v>
      </x:c>
      <x:c r="I1541" s="0" t="s">
        <x:v>313</x:v>
      </x:c>
      <x:c r="J1541" s="38">
        <x:f>ROUND(E1541* H1541,2)</x:f>
      </x:c>
      <x:c r="K1541" s="0" t="s"/>
    </x:row>
    <x:row r="1542" spans="1:27">
      <x:c r="B1542" s="0" t="s">
        <x:v>769</x:v>
      </x:c>
      <x:c r="C1542" s="0" t="s">
        <x:v>73</x:v>
      </x:c>
      <x:c r="D1542" s="41" t="s">
        <x:v>770</x:v>
      </x:c>
      <x:c r="E1542" s="37" t="n">
        <x:v>6</x:v>
      </x:c>
      <x:c r="G1542" s="0" t="s">
        <x:v>312</x:v>
      </x:c>
      <x:c r="H1542" s="38" t="n">
        <x:v>0.31</x:v>
      </x:c>
      <x:c r="I1542" s="0" t="s">
        <x:v>313</x:v>
      </x:c>
      <x:c r="J1542" s="38">
        <x:f>ROUND(E1542* H1542,2)</x:f>
      </x:c>
      <x:c r="K1542" s="0" t="s"/>
    </x:row>
    <x:row r="1543" spans="1:27">
      <x:c r="B1543" s="0" t="s">
        <x:v>779</x:v>
      </x:c>
      <x:c r="C1543" s="0" t="s">
        <x:v>23</x:v>
      </x:c>
      <x:c r="D1543" s="41" t="s">
        <x:v>780</x:v>
      </x:c>
      <x:c r="E1543" s="37" t="n">
        <x:v>0.1</x:v>
      </x:c>
      <x:c r="G1543" s="0" t="s">
        <x:v>312</x:v>
      </x:c>
      <x:c r="H1543" s="38" t="n">
        <x:v>3.65</x:v>
      </x:c>
      <x:c r="I1543" s="0" t="s">
        <x:v>313</x:v>
      </x:c>
      <x:c r="J1543" s="38">
        <x:f>ROUND(E1543* H1543,2)</x:f>
      </x:c>
      <x:c r="K1543" s="0" t="s"/>
    </x:row>
    <x:row r="1544" spans="1:27">
      <x:c r="B1544" s="0" t="s">
        <x:v>773</x:v>
      </x:c>
      <x:c r="C1544" s="0" t="s">
        <x:v>23</x:v>
      </x:c>
      <x:c r="D1544" s="41" t="s">
        <x:v>774</x:v>
      </x:c>
      <x:c r="E1544" s="37" t="n">
        <x:v>0.5</x:v>
      </x:c>
      <x:c r="G1544" s="0" t="s">
        <x:v>312</x:v>
      </x:c>
      <x:c r="H1544" s="38" t="n">
        <x:v>0.89</x:v>
      </x:c>
      <x:c r="I1544" s="0" t="s">
        <x:v>313</x:v>
      </x:c>
      <x:c r="J1544" s="38">
        <x:f>ROUND(E1544* H1544,2)</x:f>
      </x:c>
      <x:c r="K1544" s="0" t="s"/>
    </x:row>
    <x:row r="1545" spans="1:27">
      <x:c r="B1545" s="0" t="s">
        <x:v>767</x:v>
      </x:c>
      <x:c r="C1545" s="0" t="s">
        <x:v>23</x:v>
      </x:c>
      <x:c r="D1545" s="41" t="s">
        <x:v>768</x:v>
      </x:c>
      <x:c r="E1545" s="37" t="n">
        <x:v>0.1</x:v>
      </x:c>
      <x:c r="G1545" s="0" t="s">
        <x:v>312</x:v>
      </x:c>
      <x:c r="H1545" s="38" t="n">
        <x:v>8.37</x:v>
      </x:c>
      <x:c r="I1545" s="0" t="s">
        <x:v>313</x:v>
      </x:c>
      <x:c r="J1545" s="38">
        <x:f>ROUND(E1545* H1545,2)</x:f>
      </x:c>
      <x:c r="K1545" s="0" t="s"/>
    </x:row>
    <x:row r="1546" spans="1:27">
      <x:c r="B1546" s="0" t="s">
        <x:v>775</x:v>
      </x:c>
      <x:c r="C1546" s="0" t="s">
        <x:v>14</x:v>
      </x:c>
      <x:c r="D1546" s="41" t="s">
        <x:v>776</x:v>
      </x:c>
      <x:c r="E1546" s="37" t="n">
        <x:v>1</x:v>
      </x:c>
      <x:c r="G1546" s="0" t="s">
        <x:v>312</x:v>
      </x:c>
      <x:c r="H1546" s="38" t="n">
        <x:v>15.33</x:v>
      </x:c>
      <x:c r="I1546" s="0" t="s">
        <x:v>313</x:v>
      </x:c>
      <x:c r="J1546" s="38">
        <x:f>ROUND(E1546* H1546,2)</x:f>
      </x:c>
      <x:c r="K1546" s="0" t="s"/>
    </x:row>
    <x:row r="1547" spans="1:27">
      <x:c r="D1547" s="39" t="s">
        <x:v>330</x:v>
      </x:c>
      <x:c r="E1547" s="0" t="s"/>
      <x:c r="H1547" s="0" t="s"/>
      <x:c r="K1547" s="38">
        <x:f>SUM(J1536:J1546)</x:f>
      </x:c>
    </x:row>
    <x:row r="1548" spans="1:27">
      <x:c r="B1548" s="12" t="s">
        <x:v>789</x:v>
      </x:c>
      <x:c r="E1548" s="0" t="s"/>
      <x:c r="H1548" s="0" t="s"/>
      <x:c r="K1548" s="0" t="s"/>
    </x:row>
    <x:row r="1549" spans="1:27">
      <x:c r="B1549" s="0" t="s">
        <x:v>790</x:v>
      </x:c>
      <x:c r="C1549" s="0" t="s">
        <x:v>332</x:v>
      </x:c>
      <x:c r="D1549" s="0" t="s">
        <x:v>791</x:v>
      </x:c>
      <x:c r="E1549" s="37" t="n">
        <x:v>3</x:v>
      </x:c>
      <x:c r="G1549" s="0" t="s">
        <x:v>332</x:v>
      </x:c>
      <x:c r="H1549" s="38" t="n">
        <x:v>65</x:v>
      </x:c>
      <x:c r="I1549" s="0" t="s">
        <x:v>313</x:v>
      </x:c>
      <x:c r="J1549" s="38">
        <x:f>ROUND(E1549* H1549/100,2)</x:f>
      </x:c>
      <x:c r="K1549" s="0" t="s"/>
    </x:row>
    <x:row r="1550" spans="1:27">
      <x:c r="D1550" s="39" t="s">
        <x:v>792</x:v>
      </x:c>
      <x:c r="E1550" s="0" t="s"/>
      <x:c r="H1550" s="0" t="s"/>
      <x:c r="K1550" s="38">
        <x:f>SUM(J1549:J1549)</x:f>
      </x:c>
    </x:row>
    <x:row r="1551" spans="1:27">
      <x:c r="D1551" s="39" t="s">
        <x:v>333</x:v>
      </x:c>
      <x:c r="E1551" s="0" t="s"/>
      <x:c r="H1551" s="0" t="s"/>
      <x:c r="K1551" s="40">
        <x:f>SUM(J1530:J1550)</x:f>
      </x:c>
    </x:row>
    <x:row r="1552" spans="1:27">
      <x:c r="D1552" s="39" t="s">
        <x:v>334</x:v>
      </x:c>
      <x:c r="E1552" s="0" t="s"/>
      <x:c r="H1552" s="0" t="n">
        <x:v>10</x:v>
      </x:c>
      <x:c r="I1552" s="0" t="s">
        <x:v>332</x:v>
      </x:c>
      <x:c r="K1552" s="38">
        <x:f>ROUND(H1552/100*K1551,2)</x:f>
      </x:c>
    </x:row>
    <x:row r="1553" spans="1:27">
      <x:c r="D1553" s="39" t="s">
        <x:v>335</x:v>
      </x:c>
      <x:c r="E1553" s="0" t="s"/>
      <x:c r="H1553" s="0" t="s"/>
      <x:c r="K1553" s="40">
        <x:f>SUM(K1551:K1552)</x:f>
      </x:c>
    </x:row>
    <x:row r="1555" spans="1:27" customFormat="1" ht="45" customHeight="1">
      <x:c r="A1555" s="31" t="s">
        <x:v>794</x:v>
      </x:c>
      <x:c r="B1555" s="31" t="s">
        <x:v>217</x:v>
      </x:c>
      <x:c r="C1555" s="32" t="s">
        <x:v>23</x:v>
      </x:c>
      <x:c r="D1555" s="33" t="s">
        <x:v>218</x:v>
      </x:c>
      <x:c r="E1555" s="32" t="s"/>
      <x:c r="F1555" s="32" t="s"/>
      <x:c r="G1555" s="32" t="s"/>
      <x:c r="H1555" s="34" t="s">
        <x:v>307</x:v>
      </x:c>
      <x:c r="I1555" s="35" t="n">
        <x:v>1</x:v>
      </x:c>
      <x:c r="J1555" s="32" t="s"/>
      <x:c r="K1555" s="36">
        <x:f>ROUND(K1572,2)</x:f>
      </x:c>
      <x:c r="L1555" s="32" t="s"/>
      <x:c r="M1555" s="32" t="s"/>
      <x:c r="N1555" s="32" t="s"/>
      <x:c r="O1555" s="32" t="s"/>
      <x:c r="P1555" s="32" t="s"/>
      <x:c r="Q1555" s="32" t="s"/>
      <x:c r="R1555" s="32" t="s"/>
      <x:c r="S1555" s="32" t="s"/>
      <x:c r="T1555" s="32" t="s"/>
      <x:c r="U1555" s="32" t="s"/>
      <x:c r="V1555" s="32" t="s"/>
      <x:c r="W1555" s="32" t="s"/>
      <x:c r="X1555" s="32" t="s"/>
      <x:c r="Y1555" s="32" t="s"/>
      <x:c r="Z1555" s="32" t="s"/>
      <x:c r="AA1555" s="32" t="s"/>
    </x:row>
    <x:row r="1556" spans="1:27">
      <x:c r="B1556" s="12" t="s">
        <x:v>308</x:v>
      </x:c>
    </x:row>
    <x:row r="1557" spans="1:27">
      <x:c r="B1557" s="0" t="s">
        <x:v>795</x:v>
      </x:c>
      <x:c r="C1557" s="0" t="s">
        <x:v>290</x:v>
      </x:c>
      <x:c r="D1557" s="0" t="s">
        <x:v>796</x:v>
      </x:c>
      <x:c r="E1557" s="37" t="n">
        <x:v>0.401</x:v>
      </x:c>
      <x:c r="F1557" s="0" t="s">
        <x:v>311</x:v>
      </x:c>
      <x:c r="G1557" s="0" t="s">
        <x:v>312</x:v>
      </x:c>
      <x:c r="H1557" s="38" t="n">
        <x:v>21.4</x:v>
      </x:c>
      <x:c r="I1557" s="0" t="s">
        <x:v>313</x:v>
      </x:c>
      <x:c r="J1557" s="38">
        <x:f>ROUND(E1557/I1555* H1557,2)</x:f>
      </x:c>
      <x:c r="K1557" s="0" t="s"/>
    </x:row>
    <x:row r="1558" spans="1:27">
      <x:c r="B1558" s="0" t="s">
        <x:v>797</x:v>
      </x:c>
      <x:c r="C1558" s="0" t="s">
        <x:v>290</x:v>
      </x:c>
      <x:c r="D1558" s="0" t="s">
        <x:v>798</x:v>
      </x:c>
      <x:c r="E1558" s="37" t="n">
        <x:v>0.134</x:v>
      </x:c>
      <x:c r="F1558" s="0" t="s">
        <x:v>311</x:v>
      </x:c>
      <x:c r="G1558" s="0" t="s">
        <x:v>312</x:v>
      </x:c>
      <x:c r="H1558" s="38" t="n">
        <x:v>25.57</x:v>
      </x:c>
      <x:c r="I1558" s="0" t="s">
        <x:v>313</x:v>
      </x:c>
      <x:c r="J1558" s="38">
        <x:f>ROUND(E1558/I1555* H1558,2)</x:f>
      </x:c>
      <x:c r="K1558" s="0" t="s"/>
    </x:row>
    <x:row r="1559" spans="1:27">
      <x:c r="D1559" s="39" t="s">
        <x:v>314</x:v>
      </x:c>
      <x:c r="E1559" s="0" t="s"/>
      <x:c r="H1559" s="0" t="s"/>
      <x:c r="K1559" s="38">
        <x:f>SUM(J1557:J1558)</x:f>
      </x:c>
    </x:row>
    <x:row r="1560" spans="1:27">
      <x:c r="B1560" s="12" t="s">
        <x:v>319</x:v>
      </x:c>
      <x:c r="E1560" s="0" t="s"/>
      <x:c r="H1560" s="0" t="s"/>
      <x:c r="K1560" s="0" t="s"/>
    </x:row>
    <x:row r="1561" spans="1:27">
      <x:c r="B1561" s="0" t="s">
        <x:v>799</x:v>
      </x:c>
      <x:c r="C1561" s="0" t="s">
        <x:v>73</x:v>
      </x:c>
      <x:c r="D1561" s="0" t="s">
        <x:v>800</x:v>
      </x:c>
      <x:c r="E1561" s="37" t="n">
        <x:v>0.192</x:v>
      </x:c>
      <x:c r="G1561" s="0" t="s">
        <x:v>312</x:v>
      </x:c>
      <x:c r="H1561" s="38" t="n">
        <x:v>1.47</x:v>
      </x:c>
      <x:c r="I1561" s="0" t="s">
        <x:v>313</x:v>
      </x:c>
      <x:c r="J1561" s="38">
        <x:f>ROUND(E1561* H1561,2)</x:f>
      </x:c>
      <x:c r="K1561" s="0" t="s"/>
    </x:row>
    <x:row r="1562" spans="1:27">
      <x:c r="B1562" s="0" t="s">
        <x:v>801</x:v>
      </x:c>
      <x:c r="C1562" s="0" t="s">
        <x:v>14</x:v>
      </x:c>
      <x:c r="D1562" s="0" t="s">
        <x:v>802</x:v>
      </x:c>
      <x:c r="E1562" s="37" t="n">
        <x:v>2</x:v>
      </x:c>
      <x:c r="G1562" s="0" t="s">
        <x:v>312</x:v>
      </x:c>
      <x:c r="H1562" s="38" t="n">
        <x:v>0.52</x:v>
      </x:c>
      <x:c r="I1562" s="0" t="s">
        <x:v>313</x:v>
      </x:c>
      <x:c r="J1562" s="38">
        <x:f>ROUND(E1562* H1562,2)</x:f>
      </x:c>
      <x:c r="K1562" s="0" t="s"/>
    </x:row>
    <x:row r="1563" spans="1:27">
      <x:c r="B1563" s="0" t="s">
        <x:v>803</x:v>
      </x:c>
      <x:c r="C1563" s="0" t="s">
        <x:v>23</x:v>
      </x:c>
      <x:c r="D1563" s="0" t="s">
        <x:v>804</x:v>
      </x:c>
      <x:c r="E1563" s="37" t="n">
        <x:v>0.096</x:v>
      </x:c>
      <x:c r="G1563" s="0" t="s">
        <x:v>312</x:v>
      </x:c>
      <x:c r="H1563" s="38" t="n">
        <x:v>1.19</x:v>
      </x:c>
      <x:c r="I1563" s="0" t="s">
        <x:v>313</x:v>
      </x:c>
      <x:c r="J1563" s="38">
        <x:f>ROUND(E1563* H1563,2)</x:f>
      </x:c>
      <x:c r="K1563" s="0" t="s"/>
    </x:row>
    <x:row r="1564" spans="1:27">
      <x:c r="B1564" s="0" t="s">
        <x:v>805</x:v>
      </x:c>
      <x:c r="C1564" s="0" t="s">
        <x:v>73</x:v>
      </x:c>
      <x:c r="D1564" s="0" t="s">
        <x:v>806</x:v>
      </x:c>
      <x:c r="E1564" s="37" t="n">
        <x:v>0.08</x:v>
      </x:c>
      <x:c r="G1564" s="0" t="s">
        <x:v>312</x:v>
      </x:c>
      <x:c r="H1564" s="38" t="n">
        <x:v>5.76</x:v>
      </x:c>
      <x:c r="I1564" s="0" t="s">
        <x:v>313</x:v>
      </x:c>
      <x:c r="J1564" s="38">
        <x:f>ROUND(E1564* H1564,2)</x:f>
      </x:c>
      <x:c r="K1564" s="0" t="s"/>
    </x:row>
    <x:row r="1565" spans="1:27">
      <x:c r="B1565" s="0" t="s">
        <x:v>807</x:v>
      </x:c>
      <x:c r="C1565" s="0" t="s">
        <x:v>73</x:v>
      </x:c>
      <x:c r="D1565" s="0" t="s">
        <x:v>808</x:v>
      </x:c>
      <x:c r="E1565" s="37" t="n">
        <x:v>0.06</x:v>
      </x:c>
      <x:c r="G1565" s="0" t="s">
        <x:v>312</x:v>
      </x:c>
      <x:c r="H1565" s="38" t="n">
        <x:v>36.9</x:v>
      </x:c>
      <x:c r="I1565" s="0" t="s">
        <x:v>313</x:v>
      </x:c>
      <x:c r="J1565" s="38">
        <x:f>ROUND(E1565* H1565,2)</x:f>
      </x:c>
      <x:c r="K1565" s="0" t="s"/>
    </x:row>
    <x:row r="1566" spans="1:27">
      <x:c r="D1566" s="39" t="s">
        <x:v>330</x:v>
      </x:c>
      <x:c r="E1566" s="0" t="s"/>
      <x:c r="H1566" s="0" t="s"/>
      <x:c r="K1566" s="38">
        <x:f>SUM(J1561:J1565)</x:f>
      </x:c>
    </x:row>
    <x:row r="1567" spans="1:27">
      <x:c r="B1567" s="12" t="s">
        <x:v>789</x:v>
      </x:c>
      <x:c r="E1567" s="0" t="s"/>
      <x:c r="H1567" s="0" t="s"/>
      <x:c r="K1567" s="0" t="s"/>
    </x:row>
    <x:row r="1568" spans="1:27">
      <x:c r="B1568" s="0" t="s">
        <x:v>809</x:v>
      </x:c>
      <x:c r="C1568" s="0" t="s">
        <x:v>332</x:v>
      </x:c>
      <x:c r="D1568" s="0" t="s">
        <x:v>810</x:v>
      </x:c>
      <x:c r="E1568" s="37" t="n">
        <x:v>2</x:v>
      </x:c>
      <x:c r="G1568" s="0" t="s">
        <x:v>332</x:v>
      </x:c>
      <x:c r="H1568" s="38" t="n">
        <x:v>16</x:v>
      </x:c>
      <x:c r="I1568" s="0" t="s">
        <x:v>313</x:v>
      </x:c>
      <x:c r="J1568" s="38">
        <x:f>ROUND(E1568* H1568/100,2)</x:f>
      </x:c>
      <x:c r="K1568" s="0" t="s"/>
    </x:row>
    <x:row r="1569" spans="1:27">
      <x:c r="D1569" s="39" t="s">
        <x:v>792</x:v>
      </x:c>
      <x:c r="E1569" s="0" t="s"/>
      <x:c r="H1569" s="0" t="s"/>
      <x:c r="K1569" s="38">
        <x:f>SUM(J1568:J1568)</x:f>
      </x:c>
    </x:row>
    <x:row r="1570" spans="1:27">
      <x:c r="D1570" s="39" t="s">
        <x:v>333</x:v>
      </x:c>
      <x:c r="E1570" s="0" t="s"/>
      <x:c r="H1570" s="0" t="s"/>
      <x:c r="K1570" s="40">
        <x:f>SUM(J1556:J1569)</x:f>
      </x:c>
    </x:row>
    <x:row r="1571" spans="1:27">
      <x:c r="D1571" s="39" t="s">
        <x:v>334</x:v>
      </x:c>
      <x:c r="E1571" s="0" t="s"/>
      <x:c r="H1571" s="0" t="n">
        <x:v>10</x:v>
      </x:c>
      <x:c r="I1571" s="0" t="s">
        <x:v>332</x:v>
      </x:c>
      <x:c r="K1571" s="38">
        <x:f>ROUND(H1571/100*K1570,2)</x:f>
      </x:c>
    </x:row>
    <x:row r="1572" spans="1:27">
      <x:c r="D1572" s="39" t="s">
        <x:v>335</x:v>
      </x:c>
      <x:c r="E1572" s="0" t="s"/>
      <x:c r="H1572" s="0" t="s"/>
      <x:c r="K1572" s="40">
        <x:f>SUM(K1570:K1571)</x:f>
      </x:c>
    </x:row>
    <x:row r="1574" spans="1:27" customFormat="1" ht="45" customHeight="1">
      <x:c r="A1574" s="31" t="s"/>
      <x:c r="B1574" s="31" t="s">
        <x:v>811</x:v>
      </x:c>
      <x:c r="C1574" s="32" t="s">
        <x:v>14</x:v>
      </x:c>
      <x:c r="D1574" s="33" t="s">
        <x:v>812</x:v>
      </x:c>
      <x:c r="E1574" s="32" t="s"/>
      <x:c r="F1574" s="32" t="s"/>
      <x:c r="G1574" s="32" t="s"/>
      <x:c r="H1574" s="34" t="s">
        <x:v>307</x:v>
      </x:c>
      <x:c r="I1574" s="35" t="n">
        <x:v>1</x:v>
      </x:c>
      <x:c r="J1574" s="32" t="s"/>
      <x:c r="K1574" s="36">
        <x:f>ROUND(K1589,2)</x:f>
      </x:c>
      <x:c r="L1574" s="32" t="s"/>
      <x:c r="M1574" s="32" t="s"/>
      <x:c r="N1574" s="32" t="s"/>
      <x:c r="O1574" s="32" t="s"/>
      <x:c r="P1574" s="32" t="s"/>
      <x:c r="Q1574" s="32" t="s"/>
      <x:c r="R1574" s="32" t="s"/>
      <x:c r="S1574" s="32" t="s"/>
      <x:c r="T1574" s="32" t="s"/>
      <x:c r="U1574" s="32" t="s"/>
      <x:c r="V1574" s="32" t="s"/>
      <x:c r="W1574" s="32" t="s"/>
      <x:c r="X1574" s="32" t="s"/>
      <x:c r="Y1574" s="32" t="s"/>
      <x:c r="Z1574" s="32" t="s"/>
      <x:c r="AA1574" s="32" t="s"/>
    </x:row>
    <x:row r="1575" spans="1:27">
      <x:c r="B1575" s="12" t="s">
        <x:v>308</x:v>
      </x:c>
    </x:row>
    <x:row r="1576" spans="1:27">
      <x:c r="B1576" s="0" t="s">
        <x:v>344</x:v>
      </x:c>
      <x:c r="C1576" s="0" t="s">
        <x:v>290</x:v>
      </x:c>
      <x:c r="D1576" s="0" t="s">
        <x:v>345</x:v>
      </x:c>
      <x:c r="E1576" s="37" t="n">
        <x:v>0.18</x:v>
      </x:c>
      <x:c r="F1576" s="0" t="s">
        <x:v>311</x:v>
      </x:c>
      <x:c r="G1576" s="0" t="s">
        <x:v>312</x:v>
      </x:c>
      <x:c r="H1576" s="38" t="n">
        <x:v>25.51</x:v>
      </x:c>
      <x:c r="I1576" s="0" t="s">
        <x:v>313</x:v>
      </x:c>
      <x:c r="J1576" s="38">
        <x:f>ROUND(E1576/I1574* H1576,2)</x:f>
      </x:c>
      <x:c r="K1576" s="0" t="s"/>
    </x:row>
    <x:row r="1577" spans="1:27">
      <x:c r="B1577" s="0" t="s">
        <x:v>378</x:v>
      </x:c>
      <x:c r="C1577" s="0" t="s">
        <x:v>290</x:v>
      </x:c>
      <x:c r="D1577" s="0" t="s">
        <x:v>379</x:v>
      </x:c>
      <x:c r="E1577" s="37" t="n">
        <x:v>0.36</x:v>
      </x:c>
      <x:c r="F1577" s="0" t="s">
        <x:v>311</x:v>
      </x:c>
      <x:c r="G1577" s="0" t="s">
        <x:v>312</x:v>
      </x:c>
      <x:c r="H1577" s="38" t="n">
        <x:v>27.19</x:v>
      </x:c>
      <x:c r="I1577" s="0" t="s">
        <x:v>313</x:v>
      </x:c>
      <x:c r="J1577" s="38">
        <x:f>ROUND(E1577/I1574* H1577,2)</x:f>
      </x:c>
      <x:c r="K1577" s="0" t="s"/>
    </x:row>
    <x:row r="1578" spans="1:27">
      <x:c r="D1578" s="39" t="s">
        <x:v>314</x:v>
      </x:c>
      <x:c r="E1578" s="0" t="s"/>
      <x:c r="H1578" s="0" t="s"/>
      <x:c r="K1578" s="38">
        <x:f>SUM(J1576:J1577)</x:f>
      </x:c>
    </x:row>
    <x:row r="1579" spans="1:27">
      <x:c r="B1579" s="12" t="s">
        <x:v>319</x:v>
      </x:c>
      <x:c r="E1579" s="0" t="s"/>
      <x:c r="H1579" s="0" t="s"/>
      <x:c r="K1579" s="0" t="s"/>
    </x:row>
    <x:row r="1580" spans="1:27">
      <x:c r="B1580" s="0" t="s">
        <x:v>813</x:v>
      </x:c>
      <x:c r="C1580" s="0" t="s">
        <x:v>73</x:v>
      </x:c>
      <x:c r="D1580" s="0" t="s">
        <x:v>814</x:v>
      </x:c>
      <x:c r="E1580" s="37" t="n">
        <x:v>29.12</x:v>
      </x:c>
      <x:c r="G1580" s="0" t="s">
        <x:v>312</x:v>
      </x:c>
      <x:c r="H1580" s="38" t="n">
        <x:v>0.15</x:v>
      </x:c>
      <x:c r="I1580" s="0" t="s">
        <x:v>313</x:v>
      </x:c>
      <x:c r="J1580" s="38">
        <x:f>ROUND(E1580* H1580,2)</x:f>
      </x:c>
      <x:c r="K1580" s="0" t="s"/>
    </x:row>
    <x:row r="1581" spans="1:27">
      <x:c r="D1581" s="39" t="s">
        <x:v>330</x:v>
      </x:c>
      <x:c r="E1581" s="0" t="s"/>
      <x:c r="H1581" s="0" t="s"/>
      <x:c r="K1581" s="38">
        <x:f>SUM(J1580:J1580)</x:f>
      </x:c>
    </x:row>
    <x:row r="1582" spans="1:27">
      <x:c r="B1582" s="12" t="s">
        <x:v>304</x:v>
      </x:c>
      <x:c r="E1582" s="0" t="s"/>
      <x:c r="H1582" s="0" t="s"/>
      <x:c r="K1582" s="0" t="s"/>
    </x:row>
    <x:row r="1583" spans="1:27">
      <x:c r="B1583" s="0" t="s">
        <x:v>340</x:v>
      </x:c>
      <x:c r="C1583" s="0" t="s">
        <x:v>30</x:v>
      </x:c>
      <x:c r="D1583" s="0" t="s">
        <x:v>341</x:v>
      </x:c>
      <x:c r="E1583" s="37" t="n">
        <x:v>0.01365</x:v>
      </x:c>
      <x:c r="G1583" s="0" t="s">
        <x:v>312</x:v>
      </x:c>
      <x:c r="H1583" s="38" t="n">
        <x:v>192.04</x:v>
      </x:c>
      <x:c r="I1583" s="0" t="s">
        <x:v>313</x:v>
      </x:c>
      <x:c r="J1583" s="38">
        <x:f>ROUND(E1583* H1583,2)</x:f>
      </x:c>
      <x:c r="K1583" s="0" t="s"/>
    </x:row>
    <x:row r="1584" spans="1:27">
      <x:c r="D1584" s="39" t="s">
        <x:v>815</x:v>
      </x:c>
      <x:c r="E1584" s="0" t="s"/>
      <x:c r="H1584" s="0" t="s"/>
      <x:c r="K1584" s="38">
        <x:f>SUM(J1583:J1583)</x:f>
      </x:c>
    </x:row>
    <x:row r="1585" spans="1:27">
      <x:c r="E1585" s="0" t="s"/>
      <x:c r="H1585" s="0" t="s"/>
      <x:c r="K1585" s="0" t="s"/>
    </x:row>
    <x:row r="1586" spans="1:27">
      <x:c r="D1586" s="39" t="s">
        <x:v>331</x:v>
      </x:c>
      <x:c r="E1586" s="0" t="s"/>
      <x:c r="H1586" s="0" t="n">
        <x:v>1.5</x:v>
      </x:c>
      <x:c r="I1586" s="0" t="s">
        <x:v>332</x:v>
      </x:c>
      <x:c r="J1586" s="0">
        <x:f>ROUND(H1586/100*K1578,2)</x:f>
      </x:c>
      <x:c r="K1586" s="0" t="s"/>
    </x:row>
    <x:row r="1587" spans="1:27">
      <x:c r="D1587" s="39" t="s">
        <x:v>333</x:v>
      </x:c>
      <x:c r="E1587" s="0" t="s"/>
      <x:c r="H1587" s="0" t="s"/>
      <x:c r="K1587" s="40">
        <x:f>SUM(J1575:J1586)</x:f>
      </x:c>
    </x:row>
    <x:row r="1588" spans="1:27">
      <x:c r="D1588" s="39" t="s">
        <x:v>334</x:v>
      </x:c>
      <x:c r="E1588" s="0" t="s"/>
      <x:c r="H1588" s="0" t="n">
        <x:v>10</x:v>
      </x:c>
      <x:c r="I1588" s="0" t="s">
        <x:v>332</x:v>
      </x:c>
      <x:c r="K1588" s="38">
        <x:f>ROUND(H1588/100*K1587,2)</x:f>
      </x:c>
    </x:row>
    <x:row r="1589" spans="1:27">
      <x:c r="D1589" s="39" t="s">
        <x:v>335</x:v>
      </x:c>
      <x:c r="E1589" s="0" t="s"/>
      <x:c r="H1589" s="0" t="s"/>
      <x:c r="K1589" s="40">
        <x:f>SUM(K1587:K1588)</x:f>
      </x:c>
    </x:row>
    <x:row r="1591" spans="1:27" customFormat="1" ht="45" customHeight="1">
      <x:c r="A1591" s="31" t="s"/>
      <x:c r="B1591" s="31" t="s">
        <x:v>816</x:v>
      </x:c>
      <x:c r="C1591" s="32" t="s">
        <x:v>14</x:v>
      </x:c>
      <x:c r="D1591" s="33" t="s">
        <x:v>817</x:v>
      </x:c>
      <x:c r="E1591" s="32" t="s"/>
      <x:c r="F1591" s="32" t="s"/>
      <x:c r="G1591" s="32" t="s"/>
      <x:c r="H1591" s="34" t="s">
        <x:v>307</x:v>
      </x:c>
      <x:c r="I1591" s="35" t="n">
        <x:v>1</x:v>
      </x:c>
      <x:c r="J1591" s="32" t="s"/>
      <x:c r="K1591" s="36">
        <x:f>ROUND(K1606,2)</x:f>
      </x:c>
      <x:c r="L1591" s="32" t="s"/>
      <x:c r="M1591" s="32" t="s"/>
      <x:c r="N1591" s="32" t="s"/>
      <x:c r="O1591" s="32" t="s"/>
      <x:c r="P1591" s="32" t="s"/>
      <x:c r="Q1591" s="32" t="s"/>
      <x:c r="R1591" s="32" t="s"/>
      <x:c r="S1591" s="32" t="s"/>
      <x:c r="T1591" s="32" t="s"/>
      <x:c r="U1591" s="32" t="s"/>
      <x:c r="V1591" s="32" t="s"/>
      <x:c r="W1591" s="32" t="s"/>
      <x:c r="X1591" s="32" t="s"/>
      <x:c r="Y1591" s="32" t="s"/>
      <x:c r="Z1591" s="32" t="s"/>
      <x:c r="AA1591" s="32" t="s"/>
    </x:row>
    <x:row r="1592" spans="1:27">
      <x:c r="B1592" s="12" t="s">
        <x:v>308</x:v>
      </x:c>
    </x:row>
    <x:row r="1593" spans="1:27">
      <x:c r="B1593" s="0" t="s">
        <x:v>378</x:v>
      </x:c>
      <x:c r="C1593" s="0" t="s">
        <x:v>290</x:v>
      </x:c>
      <x:c r="D1593" s="0" t="s">
        <x:v>379</x:v>
      </x:c>
      <x:c r="E1593" s="37" t="n">
        <x:v>0.85</x:v>
      </x:c>
      <x:c r="F1593" s="0" t="s">
        <x:v>311</x:v>
      </x:c>
      <x:c r="G1593" s="0" t="s">
        <x:v>312</x:v>
      </x:c>
      <x:c r="H1593" s="38" t="n">
        <x:v>27.19</x:v>
      </x:c>
      <x:c r="I1593" s="0" t="s">
        <x:v>313</x:v>
      </x:c>
      <x:c r="J1593" s="38">
        <x:f>ROUND(E1593/I1591* H1593,2)</x:f>
      </x:c>
      <x:c r="K1593" s="0" t="s"/>
    </x:row>
    <x:row r="1594" spans="1:27">
      <x:c r="B1594" s="0" t="s">
        <x:v>344</x:v>
      </x:c>
      <x:c r="C1594" s="0" t="s">
        <x:v>290</x:v>
      </x:c>
      <x:c r="D1594" s="0" t="s">
        <x:v>345</x:v>
      </x:c>
      <x:c r="E1594" s="37" t="n">
        <x:v>0.425</x:v>
      </x:c>
      <x:c r="F1594" s="0" t="s">
        <x:v>311</x:v>
      </x:c>
      <x:c r="G1594" s="0" t="s">
        <x:v>312</x:v>
      </x:c>
      <x:c r="H1594" s="38" t="n">
        <x:v>25.51</x:v>
      </x:c>
      <x:c r="I1594" s="0" t="s">
        <x:v>313</x:v>
      </x:c>
      <x:c r="J1594" s="38">
        <x:f>ROUND(E1594/I1591* H1594,2)</x:f>
      </x:c>
      <x:c r="K1594" s="0" t="s"/>
    </x:row>
    <x:row r="1595" spans="1:27">
      <x:c r="D1595" s="39" t="s">
        <x:v>314</x:v>
      </x:c>
      <x:c r="E1595" s="0" t="s"/>
      <x:c r="H1595" s="0" t="s"/>
      <x:c r="K1595" s="38">
        <x:f>SUM(J1593:J1594)</x:f>
      </x:c>
    </x:row>
    <x:row r="1596" spans="1:27">
      <x:c r="B1596" s="12" t="s">
        <x:v>319</x:v>
      </x:c>
      <x:c r="E1596" s="0" t="s"/>
      <x:c r="H1596" s="0" t="s"/>
      <x:c r="K1596" s="0" t="s"/>
    </x:row>
    <x:row r="1597" spans="1:27">
      <x:c r="B1597" s="0" t="s">
        <x:v>813</x:v>
      </x:c>
      <x:c r="C1597" s="0" t="s">
        <x:v>73</x:v>
      </x:c>
      <x:c r="D1597" s="0" t="s">
        <x:v>814</x:v>
      </x:c>
      <x:c r="E1597" s="37" t="n">
        <x:v>25.4889</x:v>
      </x:c>
      <x:c r="G1597" s="0" t="s">
        <x:v>312</x:v>
      </x:c>
      <x:c r="H1597" s="38" t="n">
        <x:v>0.15</x:v>
      </x:c>
      <x:c r="I1597" s="0" t="s">
        <x:v>313</x:v>
      </x:c>
      <x:c r="J1597" s="38">
        <x:f>ROUND(E1597* H1597,2)</x:f>
      </x:c>
      <x:c r="K1597" s="0" t="s"/>
    </x:row>
    <x:row r="1598" spans="1:27">
      <x:c r="D1598" s="39" t="s">
        <x:v>330</x:v>
      </x:c>
      <x:c r="E1598" s="0" t="s"/>
      <x:c r="H1598" s="0" t="s"/>
      <x:c r="K1598" s="38">
        <x:f>SUM(J1597:J1597)</x:f>
      </x:c>
    </x:row>
    <x:row r="1599" spans="1:27">
      <x:c r="B1599" s="12" t="s">
        <x:v>304</x:v>
      </x:c>
      <x:c r="E1599" s="0" t="s"/>
      <x:c r="H1599" s="0" t="s"/>
      <x:c r="K1599" s="0" t="s"/>
    </x:row>
    <x:row r="1600" spans="1:27">
      <x:c r="B1600" s="0" t="s">
        <x:v>336</x:v>
      </x:c>
      <x:c r="C1600" s="0" t="s">
        <x:v>30</x:v>
      </x:c>
      <x:c r="D1600" s="0" t="s">
        <x:v>337</x:v>
      </x:c>
      <x:c r="E1600" s="37" t="n">
        <x:v>0.01785</x:v>
      </x:c>
      <x:c r="G1600" s="0" t="s">
        <x:v>312</x:v>
      </x:c>
      <x:c r="H1600" s="38" t="n">
        <x:v>82.14</x:v>
      </x:c>
      <x:c r="I1600" s="0" t="s">
        <x:v>313</x:v>
      </x:c>
      <x:c r="J1600" s="38">
        <x:f>ROUND(E1600* H1600,2)</x:f>
      </x:c>
      <x:c r="K1600" s="0" t="s"/>
    </x:row>
    <x:row r="1601" spans="1:27">
      <x:c r="D1601" s="39" t="s">
        <x:v>815</x:v>
      </x:c>
      <x:c r="E1601" s="0" t="s"/>
      <x:c r="H1601" s="0" t="s"/>
      <x:c r="K1601" s="38">
        <x:f>SUM(J1600:J1600)</x:f>
      </x:c>
    </x:row>
    <x:row r="1602" spans="1:27">
      <x:c r="E1602" s="0" t="s"/>
      <x:c r="H1602" s="0" t="s"/>
      <x:c r="K1602" s="0" t="s"/>
    </x:row>
    <x:row r="1603" spans="1:27">
      <x:c r="D1603" s="39" t="s">
        <x:v>331</x:v>
      </x:c>
      <x:c r="E1603" s="0" t="s"/>
      <x:c r="H1603" s="0" t="n">
        <x:v>1.5</x:v>
      </x:c>
      <x:c r="I1603" s="0" t="s">
        <x:v>332</x:v>
      </x:c>
      <x:c r="J1603" s="0">
        <x:f>ROUND(H1603/100*K1595,2)</x:f>
      </x:c>
      <x:c r="K1603" s="0" t="s"/>
    </x:row>
    <x:row r="1604" spans="1:27">
      <x:c r="D1604" s="39" t="s">
        <x:v>333</x:v>
      </x:c>
      <x:c r="E1604" s="0" t="s"/>
      <x:c r="H1604" s="0" t="s"/>
      <x:c r="K1604" s="40">
        <x:f>SUM(J1592:J1603)</x:f>
      </x:c>
    </x:row>
    <x:row r="1605" spans="1:27">
      <x:c r="D1605" s="39" t="s">
        <x:v>334</x:v>
      </x:c>
      <x:c r="E1605" s="0" t="s"/>
      <x:c r="H1605" s="0" t="n">
        <x:v>10</x:v>
      </x:c>
      <x:c r="I1605" s="0" t="s">
        <x:v>332</x:v>
      </x:c>
      <x:c r="K1605" s="38">
        <x:f>ROUND(H1605/100*K1604,2)</x:f>
      </x:c>
    </x:row>
    <x:row r="1606" spans="1:27">
      <x:c r="D1606" s="39" t="s">
        <x:v>335</x:v>
      </x:c>
      <x:c r="E1606" s="0" t="s"/>
      <x:c r="H1606" s="0" t="s"/>
      <x:c r="K1606" s="40">
        <x:f>SUM(K1604:K1605)</x:f>
      </x:c>
    </x:row>
    <x:row r="1608" spans="1:27" customFormat="1" ht="45" customHeight="1">
      <x:c r="A1608" s="31" t="s"/>
      <x:c r="B1608" s="31" t="s">
        <x:v>818</x:v>
      </x:c>
      <x:c r="C1608" s="32" t="s">
        <x:v>14</x:v>
      </x:c>
      <x:c r="D1608" s="33" t="s">
        <x:v>819</x:v>
      </x:c>
      <x:c r="E1608" s="32" t="s"/>
      <x:c r="F1608" s="32" t="s"/>
      <x:c r="G1608" s="32" t="s"/>
      <x:c r="H1608" s="34" t="s">
        <x:v>307</x:v>
      </x:c>
      <x:c r="I1608" s="35" t="n">
        <x:v>1</x:v>
      </x:c>
      <x:c r="J1608" s="32" t="s"/>
      <x:c r="K1608" s="36">
        <x:f>ROUND(K1623,2)</x:f>
      </x:c>
      <x:c r="L1608" s="32" t="s"/>
      <x:c r="M1608" s="32" t="s"/>
      <x:c r="N1608" s="32" t="s"/>
      <x:c r="O1608" s="32" t="s"/>
      <x:c r="P1608" s="32" t="s"/>
      <x:c r="Q1608" s="32" t="s"/>
      <x:c r="R1608" s="32" t="s"/>
      <x:c r="S1608" s="32" t="s"/>
      <x:c r="T1608" s="32" t="s"/>
      <x:c r="U1608" s="32" t="s"/>
      <x:c r="V1608" s="32" t="s"/>
      <x:c r="W1608" s="32" t="s"/>
      <x:c r="X1608" s="32" t="s"/>
      <x:c r="Y1608" s="32" t="s"/>
      <x:c r="Z1608" s="32" t="s"/>
      <x:c r="AA1608" s="32" t="s"/>
    </x:row>
    <x:row r="1609" spans="1:27">
      <x:c r="B1609" s="12" t="s">
        <x:v>308</x:v>
      </x:c>
    </x:row>
    <x:row r="1610" spans="1:27">
      <x:c r="B1610" s="0" t="s">
        <x:v>344</x:v>
      </x:c>
      <x:c r="C1610" s="0" t="s">
        <x:v>290</x:v>
      </x:c>
      <x:c r="D1610" s="0" t="s">
        <x:v>345</x:v>
      </x:c>
      <x:c r="E1610" s="37" t="n">
        <x:v>0.19</x:v>
      </x:c>
      <x:c r="F1610" s="0" t="s">
        <x:v>311</x:v>
      </x:c>
      <x:c r="G1610" s="0" t="s">
        <x:v>312</x:v>
      </x:c>
      <x:c r="H1610" s="38" t="n">
        <x:v>25.51</x:v>
      </x:c>
      <x:c r="I1610" s="0" t="s">
        <x:v>313</x:v>
      </x:c>
      <x:c r="J1610" s="38">
        <x:f>ROUND(E1610/I1608* H1610,2)</x:f>
      </x:c>
      <x:c r="K1610" s="0" t="s"/>
    </x:row>
    <x:row r="1611" spans="1:27">
      <x:c r="B1611" s="0" t="s">
        <x:v>378</x:v>
      </x:c>
      <x:c r="C1611" s="0" t="s">
        <x:v>290</x:v>
      </x:c>
      <x:c r="D1611" s="0" t="s">
        <x:v>379</x:v>
      </x:c>
      <x:c r="E1611" s="37" t="n">
        <x:v>0.435</x:v>
      </x:c>
      <x:c r="F1611" s="0" t="s">
        <x:v>311</x:v>
      </x:c>
      <x:c r="G1611" s="0" t="s">
        <x:v>312</x:v>
      </x:c>
      <x:c r="H1611" s="38" t="n">
        <x:v>27.19</x:v>
      </x:c>
      <x:c r="I1611" s="0" t="s">
        <x:v>313</x:v>
      </x:c>
      <x:c r="J1611" s="38">
        <x:f>ROUND(E1611/I1608* H1611,2)</x:f>
      </x:c>
      <x:c r="K1611" s="0" t="s"/>
    </x:row>
    <x:row r="1612" spans="1:27">
      <x:c r="D1612" s="39" t="s">
        <x:v>314</x:v>
      </x:c>
      <x:c r="E1612" s="0" t="s"/>
      <x:c r="H1612" s="0" t="s"/>
      <x:c r="K1612" s="38">
        <x:f>SUM(J1610:J1611)</x:f>
      </x:c>
    </x:row>
    <x:row r="1613" spans="1:27">
      <x:c r="B1613" s="12" t="s">
        <x:v>319</x:v>
      </x:c>
      <x:c r="E1613" s="0" t="s"/>
      <x:c r="H1613" s="0" t="s"/>
      <x:c r="K1613" s="0" t="s"/>
    </x:row>
    <x:row r="1614" spans="1:27">
      <x:c r="B1614" s="0" t="s">
        <x:v>820</x:v>
      </x:c>
      <x:c r="C1614" s="0" t="s">
        <x:v>73</x:v>
      </x:c>
      <x:c r="D1614" s="0" t="s">
        <x:v>821</x:v>
      </x:c>
      <x:c r="E1614" s="37" t="n">
        <x:v>25.37</x:v>
      </x:c>
      <x:c r="G1614" s="0" t="s">
        <x:v>312</x:v>
      </x:c>
      <x:c r="H1614" s="38" t="n">
        <x:v>0.26</x:v>
      </x:c>
      <x:c r="I1614" s="0" t="s">
        <x:v>313</x:v>
      </x:c>
      <x:c r="J1614" s="38">
        <x:f>ROUND(E1614* H1614,2)</x:f>
      </x:c>
      <x:c r="K1614" s="0" t="s"/>
    </x:row>
    <x:row r="1615" spans="1:27">
      <x:c r="D1615" s="39" t="s">
        <x:v>330</x:v>
      </x:c>
      <x:c r="E1615" s="0" t="s"/>
      <x:c r="H1615" s="0" t="s"/>
      <x:c r="K1615" s="38">
        <x:f>SUM(J1614:J1614)</x:f>
      </x:c>
    </x:row>
    <x:row r="1616" spans="1:27">
      <x:c r="B1616" s="12" t="s">
        <x:v>304</x:v>
      </x:c>
      <x:c r="E1616" s="0" t="s"/>
      <x:c r="H1616" s="0" t="s"/>
      <x:c r="K1616" s="0" t="s"/>
    </x:row>
    <x:row r="1617" spans="1:27">
      <x:c r="B1617" s="0" t="s">
        <x:v>340</x:v>
      </x:c>
      <x:c r="C1617" s="0" t="s">
        <x:v>30</x:v>
      </x:c>
      <x:c r="D1617" s="0" t="s">
        <x:v>341</x:v>
      </x:c>
      <x:c r="E1617" s="37" t="n">
        <x:v>0.007455</x:v>
      </x:c>
      <x:c r="G1617" s="0" t="s">
        <x:v>312</x:v>
      </x:c>
      <x:c r="H1617" s="38" t="n">
        <x:v>192.04</x:v>
      </x:c>
      <x:c r="I1617" s="0" t="s">
        <x:v>313</x:v>
      </x:c>
      <x:c r="J1617" s="38">
        <x:f>ROUND(E1617* H1617,2)</x:f>
      </x:c>
      <x:c r="K1617" s="0" t="s"/>
    </x:row>
    <x:row r="1618" spans="1:27">
      <x:c r="D1618" s="39" t="s">
        <x:v>815</x:v>
      </x:c>
      <x:c r="E1618" s="0" t="s"/>
      <x:c r="H1618" s="0" t="s"/>
      <x:c r="K1618" s="38">
        <x:f>SUM(J1617:J1617)</x:f>
      </x:c>
    </x:row>
    <x:row r="1619" spans="1:27">
      <x:c r="E1619" s="0" t="s"/>
      <x:c r="H1619" s="0" t="s"/>
      <x:c r="K1619" s="0" t="s"/>
    </x:row>
    <x:row r="1620" spans="1:27">
      <x:c r="D1620" s="39" t="s">
        <x:v>331</x:v>
      </x:c>
      <x:c r="E1620" s="0" t="s"/>
      <x:c r="H1620" s="0" t="n">
        <x:v>2.5</x:v>
      </x:c>
      <x:c r="I1620" s="0" t="s">
        <x:v>332</x:v>
      </x:c>
      <x:c r="J1620" s="0">
        <x:f>ROUND(H1620/100*K1612,2)</x:f>
      </x:c>
      <x:c r="K1620" s="0" t="s"/>
    </x:row>
    <x:row r="1621" spans="1:27">
      <x:c r="D1621" s="39" t="s">
        <x:v>333</x:v>
      </x:c>
      <x:c r="E1621" s="0" t="s"/>
      <x:c r="H1621" s="0" t="s"/>
      <x:c r="K1621" s="40">
        <x:f>SUM(J1609:J1620)</x:f>
      </x:c>
    </x:row>
    <x:row r="1622" spans="1:27">
      <x:c r="D1622" s="39" t="s">
        <x:v>334</x:v>
      </x:c>
      <x:c r="E1622" s="0" t="s"/>
      <x:c r="H1622" s="0" t="n">
        <x:v>10</x:v>
      </x:c>
      <x:c r="I1622" s="0" t="s">
        <x:v>332</x:v>
      </x:c>
      <x:c r="K1622" s="38">
        <x:f>ROUND(H1622/100*K1621,2)</x:f>
      </x:c>
    </x:row>
    <x:row r="1623" spans="1:27">
      <x:c r="D1623" s="39" t="s">
        <x:v>335</x:v>
      </x:c>
      <x:c r="E1623" s="0" t="s"/>
      <x:c r="H1623" s="0" t="s"/>
      <x:c r="K1623" s="40">
        <x:f>SUM(K1621:K1622)</x:f>
      </x:c>
    </x:row>
    <x:row r="1625" spans="1:27" customFormat="1" ht="45" customHeight="1">
      <x:c r="A1625" s="31" t="s"/>
      <x:c r="B1625" s="31" t="s">
        <x:v>822</x:v>
      </x:c>
      <x:c r="C1625" s="32" t="s">
        <x:v>14</x:v>
      </x:c>
      <x:c r="D1625" s="33" t="s">
        <x:v>823</x:v>
      </x:c>
      <x:c r="E1625" s="32" t="s"/>
      <x:c r="F1625" s="32" t="s"/>
      <x:c r="G1625" s="32" t="s"/>
      <x:c r="H1625" s="34" t="s">
        <x:v>307</x:v>
      </x:c>
      <x:c r="I1625" s="35" t="n">
        <x:v>1</x:v>
      </x:c>
      <x:c r="J1625" s="32" t="s"/>
      <x:c r="K1625" s="36">
        <x:f>ROUND(K1637,2)</x:f>
      </x:c>
      <x:c r="L1625" s="32" t="s"/>
      <x:c r="M1625" s="32" t="s"/>
      <x:c r="N1625" s="32" t="s"/>
      <x:c r="O1625" s="32" t="s"/>
      <x:c r="P1625" s="32" t="s"/>
      <x:c r="Q1625" s="32" t="s"/>
      <x:c r="R1625" s="32" t="s"/>
      <x:c r="S1625" s="32" t="s"/>
      <x:c r="T1625" s="32" t="s"/>
      <x:c r="U1625" s="32" t="s"/>
      <x:c r="V1625" s="32" t="s"/>
      <x:c r="W1625" s="32" t="s"/>
      <x:c r="X1625" s="32" t="s"/>
      <x:c r="Y1625" s="32" t="s"/>
      <x:c r="Z1625" s="32" t="s"/>
      <x:c r="AA1625" s="32" t="s"/>
    </x:row>
    <x:row r="1626" spans="1:27">
      <x:c r="B1626" s="12" t="s">
        <x:v>308</x:v>
      </x:c>
    </x:row>
    <x:row r="1627" spans="1:27">
      <x:c r="B1627" s="0" t="s">
        <x:v>344</x:v>
      </x:c>
      <x:c r="C1627" s="0" t="s">
        <x:v>290</x:v>
      </x:c>
      <x:c r="D1627" s="0" t="s">
        <x:v>345</x:v>
      </x:c>
      <x:c r="E1627" s="37" t="n">
        <x:v>0.4</x:v>
      </x:c>
      <x:c r="F1627" s="0" t="s">
        <x:v>311</x:v>
      </x:c>
      <x:c r="G1627" s="0" t="s">
        <x:v>312</x:v>
      </x:c>
      <x:c r="H1627" s="38" t="n">
        <x:v>25.51</x:v>
      </x:c>
      <x:c r="I1627" s="0" t="s">
        <x:v>313</x:v>
      </x:c>
      <x:c r="J1627" s="38">
        <x:f>ROUND(E1627/I1625* H1627,2)</x:f>
      </x:c>
      <x:c r="K1627" s="0" t="s"/>
    </x:row>
    <x:row r="1628" spans="1:27">
      <x:c r="B1628" s="0" t="s">
        <x:v>378</x:v>
      </x:c>
      <x:c r="C1628" s="0" t="s">
        <x:v>290</x:v>
      </x:c>
      <x:c r="D1628" s="0" t="s">
        <x:v>379</x:v>
      </x:c>
      <x:c r="E1628" s="37" t="n">
        <x:v>0.8</x:v>
      </x:c>
      <x:c r="F1628" s="0" t="s">
        <x:v>311</x:v>
      </x:c>
      <x:c r="G1628" s="0" t="s">
        <x:v>312</x:v>
      </x:c>
      <x:c r="H1628" s="38" t="n">
        <x:v>27.19</x:v>
      </x:c>
      <x:c r="I1628" s="0" t="s">
        <x:v>313</x:v>
      </x:c>
      <x:c r="J1628" s="38">
        <x:f>ROUND(E1628/I1625* H1628,2)</x:f>
      </x:c>
      <x:c r="K1628" s="0" t="s"/>
    </x:row>
    <x:row r="1629" spans="1:27">
      <x:c r="D1629" s="39" t="s">
        <x:v>314</x:v>
      </x:c>
      <x:c r="E1629" s="0" t="s"/>
      <x:c r="H1629" s="0" t="s"/>
      <x:c r="K1629" s="38">
        <x:f>SUM(J1627:J1628)</x:f>
      </x:c>
    </x:row>
    <x:row r="1630" spans="1:27">
      <x:c r="B1630" s="12" t="s">
        <x:v>304</x:v>
      </x:c>
      <x:c r="E1630" s="0" t="s"/>
      <x:c r="H1630" s="0" t="s"/>
      <x:c r="K1630" s="0" t="s"/>
    </x:row>
    <x:row r="1631" spans="1:27">
      <x:c r="B1631" s="0" t="s">
        <x:v>336</x:v>
      </x:c>
      <x:c r="C1631" s="0" t="s">
        <x:v>30</x:v>
      </x:c>
      <x:c r="D1631" s="0" t="s">
        <x:v>337</x:v>
      </x:c>
      <x:c r="E1631" s="37" t="n">
        <x:v>0.01575</x:v>
      </x:c>
      <x:c r="G1631" s="0" t="s">
        <x:v>312</x:v>
      </x:c>
      <x:c r="H1631" s="38" t="n">
        <x:v>82.14</x:v>
      </x:c>
      <x:c r="I1631" s="0" t="s">
        <x:v>313</x:v>
      </x:c>
      <x:c r="J1631" s="38">
        <x:f>ROUND(E1631* H1631,2)</x:f>
      </x:c>
      <x:c r="K1631" s="0" t="s"/>
    </x:row>
    <x:row r="1632" spans="1:27">
      <x:c r="D1632" s="39" t="s">
        <x:v>815</x:v>
      </x:c>
      <x:c r="E1632" s="0" t="s"/>
      <x:c r="H1632" s="0" t="s"/>
      <x:c r="K1632" s="38">
        <x:f>SUM(J1631:J1631)</x:f>
      </x:c>
    </x:row>
    <x:row r="1633" spans="1:27">
      <x:c r="E1633" s="0" t="s"/>
      <x:c r="H1633" s="0" t="s"/>
      <x:c r="K1633" s="0" t="s"/>
    </x:row>
    <x:row r="1634" spans="1:27">
      <x:c r="D1634" s="39" t="s">
        <x:v>331</x:v>
      </x:c>
      <x:c r="E1634" s="0" t="s"/>
      <x:c r="H1634" s="0" t="n">
        <x:v>1.5</x:v>
      </x:c>
      <x:c r="I1634" s="0" t="s">
        <x:v>332</x:v>
      </x:c>
      <x:c r="J1634" s="0">
        <x:f>ROUND(H1634/100*K1629,2)</x:f>
      </x:c>
      <x:c r="K1634" s="0" t="s"/>
    </x:row>
    <x:row r="1635" spans="1:27">
      <x:c r="D1635" s="39" t="s">
        <x:v>333</x:v>
      </x:c>
      <x:c r="E1635" s="0" t="s"/>
      <x:c r="H1635" s="0" t="s"/>
      <x:c r="K1635" s="40">
        <x:f>SUM(J1626:J1634)</x:f>
      </x:c>
    </x:row>
    <x:row r="1636" spans="1:27">
      <x:c r="D1636" s="39" t="s">
        <x:v>334</x:v>
      </x:c>
      <x:c r="E1636" s="0" t="s"/>
      <x:c r="H1636" s="0" t="n">
        <x:v>10</x:v>
      </x:c>
      <x:c r="I1636" s="0" t="s">
        <x:v>332</x:v>
      </x:c>
      <x:c r="K1636" s="38">
        <x:f>ROUND(H1636/100*K1635,2)</x:f>
      </x:c>
    </x:row>
    <x:row r="1637" spans="1:27">
      <x:c r="D1637" s="39" t="s">
        <x:v>335</x:v>
      </x:c>
      <x:c r="E1637" s="0" t="s"/>
      <x:c r="H1637" s="0" t="s"/>
      <x:c r="K1637" s="40">
        <x:f>SUM(K1635:K1636)</x:f>
      </x:c>
    </x:row>
    <x:row r="1639" spans="1:27" customFormat="1" ht="45" customHeight="1">
      <x:c r="A1639" s="31" t="s"/>
      <x:c r="B1639" s="31" t="s">
        <x:v>824</x:v>
      </x:c>
      <x:c r="C1639" s="32" t="s">
        <x:v>14</x:v>
      </x:c>
      <x:c r="D1639" s="33" t="s">
        <x:v>825</x:v>
      </x:c>
      <x:c r="E1639" s="32" t="s"/>
      <x:c r="F1639" s="32" t="s"/>
      <x:c r="G1639" s="32" t="s"/>
      <x:c r="H1639" s="34" t="s">
        <x:v>307</x:v>
      </x:c>
      <x:c r="I1639" s="35" t="n">
        <x:v>1</x:v>
      </x:c>
      <x:c r="J1639" s="32" t="s"/>
      <x:c r="K1639" s="36">
        <x:f>ROUND(K1651,2)</x:f>
      </x:c>
      <x:c r="L1639" s="32" t="s"/>
      <x:c r="M1639" s="32" t="s"/>
      <x:c r="N1639" s="32" t="s"/>
      <x:c r="O1639" s="32" t="s"/>
      <x:c r="P1639" s="32" t="s"/>
      <x:c r="Q1639" s="32" t="s"/>
      <x:c r="R1639" s="32" t="s"/>
      <x:c r="S1639" s="32" t="s"/>
      <x:c r="T1639" s="32" t="s"/>
      <x:c r="U1639" s="32" t="s"/>
      <x:c r="V1639" s="32" t="s"/>
      <x:c r="W1639" s="32" t="s"/>
      <x:c r="X1639" s="32" t="s"/>
      <x:c r="Y1639" s="32" t="s"/>
      <x:c r="Z1639" s="32" t="s"/>
      <x:c r="AA1639" s="32" t="s"/>
    </x:row>
    <x:row r="1640" spans="1:27">
      <x:c r="B1640" s="12" t="s">
        <x:v>308</x:v>
      </x:c>
    </x:row>
    <x:row r="1641" spans="1:27">
      <x:c r="B1641" s="0" t="s">
        <x:v>378</x:v>
      </x:c>
      <x:c r="C1641" s="0" t="s">
        <x:v>290</x:v>
      </x:c>
      <x:c r="D1641" s="0" t="s">
        <x:v>379</x:v>
      </x:c>
      <x:c r="E1641" s="37" t="n">
        <x:v>0.11</x:v>
      </x:c>
      <x:c r="F1641" s="0" t="s">
        <x:v>311</x:v>
      </x:c>
      <x:c r="G1641" s="0" t="s">
        <x:v>312</x:v>
      </x:c>
      <x:c r="H1641" s="38" t="n">
        <x:v>27.19</x:v>
      </x:c>
      <x:c r="I1641" s="0" t="s">
        <x:v>313</x:v>
      </x:c>
      <x:c r="J1641" s="38">
        <x:f>ROUND(E1641/I1639* H1641,2)</x:f>
      </x:c>
      <x:c r="K1641" s="0" t="s"/>
    </x:row>
    <x:row r="1642" spans="1:27">
      <x:c r="B1642" s="0" t="s">
        <x:v>344</x:v>
      </x:c>
      <x:c r="C1642" s="0" t="s">
        <x:v>290</x:v>
      </x:c>
      <x:c r="D1642" s="0" t="s">
        <x:v>345</x:v>
      </x:c>
      <x:c r="E1642" s="37" t="n">
        <x:v>0.12</x:v>
      </x:c>
      <x:c r="F1642" s="0" t="s">
        <x:v>311</x:v>
      </x:c>
      <x:c r="G1642" s="0" t="s">
        <x:v>312</x:v>
      </x:c>
      <x:c r="H1642" s="38" t="n">
        <x:v>25.51</x:v>
      </x:c>
      <x:c r="I1642" s="0" t="s">
        <x:v>313</x:v>
      </x:c>
      <x:c r="J1642" s="38">
        <x:f>ROUND(E1642/I1639* H1642,2)</x:f>
      </x:c>
      <x:c r="K1642" s="0" t="s"/>
    </x:row>
    <x:row r="1643" spans="1:27">
      <x:c r="D1643" s="39" t="s">
        <x:v>314</x:v>
      </x:c>
      <x:c r="E1643" s="0" t="s"/>
      <x:c r="H1643" s="0" t="s"/>
      <x:c r="K1643" s="38">
        <x:f>SUM(J1641:J1642)</x:f>
      </x:c>
    </x:row>
    <x:row r="1644" spans="1:27">
      <x:c r="B1644" s="12" t="s">
        <x:v>304</x:v>
      </x:c>
      <x:c r="E1644" s="0" t="s"/>
      <x:c r="H1644" s="0" t="s"/>
      <x:c r="K1644" s="0" t="s"/>
    </x:row>
    <x:row r="1645" spans="1:27">
      <x:c r="B1645" s="0" t="s">
        <x:v>336</x:v>
      </x:c>
      <x:c r="C1645" s="0" t="s">
        <x:v>30</x:v>
      </x:c>
      <x:c r="D1645" s="0" t="s">
        <x:v>337</x:v>
      </x:c>
      <x:c r="E1645" s="37" t="n">
        <x:v>0.0315</x:v>
      </x:c>
      <x:c r="G1645" s="0" t="s">
        <x:v>312</x:v>
      </x:c>
      <x:c r="H1645" s="38" t="n">
        <x:v>82.14</x:v>
      </x:c>
      <x:c r="I1645" s="0" t="s">
        <x:v>313</x:v>
      </x:c>
      <x:c r="J1645" s="38">
        <x:f>ROUND(E1645* H1645,2)</x:f>
      </x:c>
      <x:c r="K1645" s="0" t="s"/>
    </x:row>
    <x:row r="1646" spans="1:27">
      <x:c r="D1646" s="39" t="s">
        <x:v>815</x:v>
      </x:c>
      <x:c r="E1646" s="0" t="s"/>
      <x:c r="H1646" s="0" t="s"/>
      <x:c r="K1646" s="38">
        <x:f>SUM(J1645:J1645)</x:f>
      </x:c>
    </x:row>
    <x:row r="1647" spans="1:27">
      <x:c r="E1647" s="0" t="s"/>
      <x:c r="H1647" s="0" t="s"/>
      <x:c r="K1647" s="0" t="s"/>
    </x:row>
    <x:row r="1648" spans="1:27">
      <x:c r="D1648" s="39" t="s">
        <x:v>331</x:v>
      </x:c>
      <x:c r="E1648" s="0" t="s"/>
      <x:c r="H1648" s="0" t="n">
        <x:v>1.5</x:v>
      </x:c>
      <x:c r="I1648" s="0" t="s">
        <x:v>332</x:v>
      </x:c>
      <x:c r="J1648" s="0">
        <x:f>ROUND(H1648/100*K1643,2)</x:f>
      </x:c>
      <x:c r="K1648" s="0" t="s"/>
    </x:row>
    <x:row r="1649" spans="1:27">
      <x:c r="D1649" s="39" t="s">
        <x:v>333</x:v>
      </x:c>
      <x:c r="E1649" s="0" t="s"/>
      <x:c r="H1649" s="0" t="s"/>
      <x:c r="K1649" s="40">
        <x:f>SUM(J1640:J1648)</x:f>
      </x:c>
    </x:row>
    <x:row r="1650" spans="1:27">
      <x:c r="D1650" s="39" t="s">
        <x:v>334</x:v>
      </x:c>
      <x:c r="E1650" s="0" t="s"/>
      <x:c r="H1650" s="0" t="n">
        <x:v>10</x:v>
      </x:c>
      <x:c r="I1650" s="0" t="s">
        <x:v>332</x:v>
      </x:c>
      <x:c r="K1650" s="38">
        <x:f>ROUND(H1650/100*K1649,2)</x:f>
      </x:c>
    </x:row>
    <x:row r="1651" spans="1:27">
      <x:c r="D1651" s="39" t="s">
        <x:v>335</x:v>
      </x:c>
      <x:c r="E1651" s="0" t="s"/>
      <x:c r="H1651" s="0" t="s"/>
      <x:c r="K1651" s="40">
        <x:f>SUM(K1649:K1650)</x:f>
      </x:c>
    </x:row>
    <x:row r="1653" spans="1:27" customFormat="1" ht="45" customHeight="1">
      <x:c r="A1653" s="31" t="s"/>
      <x:c r="B1653" s="31" t="s">
        <x:v>826</x:v>
      </x:c>
      <x:c r="C1653" s="32" t="s">
        <x:v>23</x:v>
      </x:c>
      <x:c r="D1653" s="33" t="s">
        <x:v>827</x:v>
      </x:c>
      <x:c r="E1653" s="32" t="s"/>
      <x:c r="F1653" s="32" t="s"/>
      <x:c r="G1653" s="32" t="s"/>
      <x:c r="H1653" s="34" t="s">
        <x:v>307</x:v>
      </x:c>
      <x:c r="I1653" s="35" t="n">
        <x:v>1</x:v>
      </x:c>
      <x:c r="J1653" s="32" t="s"/>
      <x:c r="K1653" s="36">
        <x:f>ROUND(K1665,2)</x:f>
      </x:c>
      <x:c r="L1653" s="32" t="s"/>
      <x:c r="M1653" s="32" t="s"/>
      <x:c r="N1653" s="32" t="s"/>
      <x:c r="O1653" s="32" t="s"/>
      <x:c r="P1653" s="32" t="s"/>
      <x:c r="Q1653" s="32" t="s"/>
      <x:c r="R1653" s="32" t="s"/>
      <x:c r="S1653" s="32" t="s"/>
      <x:c r="T1653" s="32" t="s"/>
      <x:c r="U1653" s="32" t="s"/>
      <x:c r="V1653" s="32" t="s"/>
      <x:c r="W1653" s="32" t="s"/>
      <x:c r="X1653" s="32" t="s"/>
      <x:c r="Y1653" s="32" t="s"/>
      <x:c r="Z1653" s="32" t="s"/>
      <x:c r="AA1653" s="32" t="s"/>
    </x:row>
    <x:row r="1654" spans="1:27">
      <x:c r="B1654" s="12" t="s">
        <x:v>308</x:v>
      </x:c>
    </x:row>
    <x:row r="1655" spans="1:27">
      <x:c r="B1655" s="0" t="s">
        <x:v>344</x:v>
      </x:c>
      <x:c r="C1655" s="0" t="s">
        <x:v>290</x:v>
      </x:c>
      <x:c r="D1655" s="0" t="s">
        <x:v>345</x:v>
      </x:c>
      <x:c r="E1655" s="37" t="n">
        <x:v>0.125</x:v>
      </x:c>
      <x:c r="F1655" s="0" t="s">
        <x:v>311</x:v>
      </x:c>
      <x:c r="G1655" s="0" t="s">
        <x:v>312</x:v>
      </x:c>
      <x:c r="H1655" s="38" t="n">
        <x:v>25.51</x:v>
      </x:c>
      <x:c r="I1655" s="0" t="s">
        <x:v>313</x:v>
      </x:c>
      <x:c r="J1655" s="38">
        <x:f>ROUND(E1655/I1653* H1655,2)</x:f>
      </x:c>
      <x:c r="K1655" s="0" t="s"/>
    </x:row>
    <x:row r="1656" spans="1:27">
      <x:c r="B1656" s="0" t="s">
        <x:v>378</x:v>
      </x:c>
      <x:c r="C1656" s="0" t="s">
        <x:v>290</x:v>
      </x:c>
      <x:c r="D1656" s="0" t="s">
        <x:v>379</x:v>
      </x:c>
      <x:c r="E1656" s="37" t="n">
        <x:v>0.25</x:v>
      </x:c>
      <x:c r="F1656" s="0" t="s">
        <x:v>311</x:v>
      </x:c>
      <x:c r="G1656" s="0" t="s">
        <x:v>312</x:v>
      </x:c>
      <x:c r="H1656" s="38" t="n">
        <x:v>27.19</x:v>
      </x:c>
      <x:c r="I1656" s="0" t="s">
        <x:v>313</x:v>
      </x:c>
      <x:c r="J1656" s="38">
        <x:f>ROUND(E1656/I1653* H1656,2)</x:f>
      </x:c>
      <x:c r="K1656" s="0" t="s"/>
    </x:row>
    <x:row r="1657" spans="1:27">
      <x:c r="D1657" s="39" t="s">
        <x:v>314</x:v>
      </x:c>
      <x:c r="E1657" s="0" t="s"/>
      <x:c r="H1657" s="0" t="s"/>
      <x:c r="K1657" s="38">
        <x:f>SUM(J1655:J1656)</x:f>
      </x:c>
    </x:row>
    <x:row r="1658" spans="1:27">
      <x:c r="B1658" s="12" t="s">
        <x:v>304</x:v>
      </x:c>
      <x:c r="E1658" s="0" t="s"/>
      <x:c r="H1658" s="0" t="s"/>
      <x:c r="K1658" s="0" t="s"/>
    </x:row>
    <x:row r="1659" spans="1:27">
      <x:c r="B1659" s="0" t="s">
        <x:v>336</x:v>
      </x:c>
      <x:c r="C1659" s="0" t="s">
        <x:v>30</x:v>
      </x:c>
      <x:c r="D1659" s="0" t="s">
        <x:v>337</x:v>
      </x:c>
      <x:c r="E1659" s="37" t="n">
        <x:v>0.0021</x:v>
      </x:c>
      <x:c r="G1659" s="0" t="s">
        <x:v>312</x:v>
      </x:c>
      <x:c r="H1659" s="38" t="n">
        <x:v>82.14</x:v>
      </x:c>
      <x:c r="I1659" s="0" t="s">
        <x:v>313</x:v>
      </x:c>
      <x:c r="J1659" s="38">
        <x:f>ROUND(E1659* H1659,2)</x:f>
      </x:c>
      <x:c r="K1659" s="0" t="s"/>
    </x:row>
    <x:row r="1660" spans="1:27">
      <x:c r="D1660" s="39" t="s">
        <x:v>815</x:v>
      </x:c>
      <x:c r="E1660" s="0" t="s"/>
      <x:c r="H1660" s="0" t="s"/>
      <x:c r="K1660" s="38">
        <x:f>SUM(J1659:J1659)</x:f>
      </x:c>
    </x:row>
    <x:row r="1661" spans="1:27">
      <x:c r="E1661" s="0" t="s"/>
      <x:c r="H1661" s="0" t="s"/>
      <x:c r="K1661" s="0" t="s"/>
    </x:row>
    <x:row r="1662" spans="1:27">
      <x:c r="D1662" s="39" t="s">
        <x:v>331</x:v>
      </x:c>
      <x:c r="E1662" s="0" t="s"/>
      <x:c r="H1662" s="0" t="n">
        <x:v>1.5</x:v>
      </x:c>
      <x:c r="I1662" s="0" t="s">
        <x:v>332</x:v>
      </x:c>
      <x:c r="J1662" s="0">
        <x:f>ROUND(H1662/100*K1657,2)</x:f>
      </x:c>
      <x:c r="K1662" s="0" t="s"/>
    </x:row>
    <x:row r="1663" spans="1:27">
      <x:c r="D1663" s="39" t="s">
        <x:v>333</x:v>
      </x:c>
      <x:c r="E1663" s="0" t="s"/>
      <x:c r="H1663" s="0" t="s"/>
      <x:c r="K1663" s="40">
        <x:f>SUM(J1654:J1662)</x:f>
      </x:c>
    </x:row>
    <x:row r="1664" spans="1:27">
      <x:c r="D1664" s="39" t="s">
        <x:v>334</x:v>
      </x:c>
      <x:c r="E1664" s="0" t="s"/>
      <x:c r="H1664" s="0" t="n">
        <x:v>10</x:v>
      </x:c>
      <x:c r="I1664" s="0" t="s">
        <x:v>332</x:v>
      </x:c>
      <x:c r="K1664" s="38">
        <x:f>ROUND(H1664/100*K1663,2)</x:f>
      </x:c>
    </x:row>
    <x:row r="1665" spans="1:27">
      <x:c r="D1665" s="39" t="s">
        <x:v>335</x:v>
      </x:c>
      <x:c r="E1665" s="0" t="s"/>
      <x:c r="H1665" s="0" t="s"/>
      <x:c r="K1665" s="40">
        <x:f>SUM(K1663:K1664)</x:f>
      </x:c>
    </x:row>
    <x:row r="1667" spans="1:27" customFormat="1" ht="45" customHeight="1">
      <x:c r="A1667" s="31" t="s"/>
      <x:c r="B1667" s="31" t="s">
        <x:v>828</x:v>
      </x:c>
      <x:c r="C1667" s="32" t="s">
        <x:v>14</x:v>
      </x:c>
      <x:c r="D1667" s="33" t="s">
        <x:v>829</x:v>
      </x:c>
      <x:c r="E1667" s="32" t="s"/>
      <x:c r="F1667" s="32" t="s"/>
      <x:c r="G1667" s="32" t="s"/>
      <x:c r="H1667" s="34" t="s">
        <x:v>307</x:v>
      </x:c>
      <x:c r="I1667" s="35" t="n">
        <x:v>1</x:v>
      </x:c>
      <x:c r="J1667" s="32" t="s"/>
      <x:c r="K1667" s="36">
        <x:f>ROUND(K1679,2)</x:f>
      </x:c>
      <x:c r="L1667" s="32" t="s"/>
      <x:c r="M1667" s="32" t="s"/>
      <x:c r="N1667" s="32" t="s"/>
      <x:c r="O1667" s="32" t="s"/>
      <x:c r="P1667" s="32" t="s"/>
      <x:c r="Q1667" s="32" t="s"/>
      <x:c r="R1667" s="32" t="s"/>
      <x:c r="S1667" s="32" t="s"/>
      <x:c r="T1667" s="32" t="s"/>
      <x:c r="U1667" s="32" t="s"/>
      <x:c r="V1667" s="32" t="s"/>
      <x:c r="W1667" s="32" t="s"/>
      <x:c r="X1667" s="32" t="s"/>
      <x:c r="Y1667" s="32" t="s"/>
      <x:c r="Z1667" s="32" t="s"/>
      <x:c r="AA1667" s="32" t="s"/>
    </x:row>
    <x:row r="1668" spans="1:27">
      <x:c r="B1668" s="12" t="s">
        <x:v>308</x:v>
      </x:c>
    </x:row>
    <x:row r="1669" spans="1:27">
      <x:c r="B1669" s="0" t="s">
        <x:v>378</x:v>
      </x:c>
      <x:c r="C1669" s="0" t="s">
        <x:v>290</x:v>
      </x:c>
      <x:c r="D1669" s="0" t="s">
        <x:v>379</x:v>
      </x:c>
      <x:c r="E1669" s="37" t="n">
        <x:v>0.506</x:v>
      </x:c>
      <x:c r="F1669" s="0" t="s">
        <x:v>311</x:v>
      </x:c>
      <x:c r="G1669" s="0" t="s">
        <x:v>312</x:v>
      </x:c>
      <x:c r="H1669" s="38" t="n">
        <x:v>27.19</x:v>
      </x:c>
      <x:c r="I1669" s="0" t="s">
        <x:v>313</x:v>
      </x:c>
      <x:c r="J1669" s="38">
        <x:f>ROUND(E1669/I1667* H1669,2)</x:f>
      </x:c>
      <x:c r="K1669" s="0" t="s"/>
    </x:row>
    <x:row r="1670" spans="1:27">
      <x:c r="B1670" s="0" t="s">
        <x:v>344</x:v>
      </x:c>
      <x:c r="C1670" s="0" t="s">
        <x:v>290</x:v>
      </x:c>
      <x:c r="D1670" s="0" t="s">
        <x:v>345</x:v>
      </x:c>
      <x:c r="E1670" s="37" t="n">
        <x:v>0.253</x:v>
      </x:c>
      <x:c r="F1670" s="0" t="s">
        <x:v>311</x:v>
      </x:c>
      <x:c r="G1670" s="0" t="s">
        <x:v>312</x:v>
      </x:c>
      <x:c r="H1670" s="38" t="n">
        <x:v>25.51</x:v>
      </x:c>
      <x:c r="I1670" s="0" t="s">
        <x:v>313</x:v>
      </x:c>
      <x:c r="J1670" s="38">
        <x:f>ROUND(E1670/I1667* H1670,2)</x:f>
      </x:c>
      <x:c r="K1670" s="0" t="s"/>
    </x:row>
    <x:row r="1671" spans="1:27">
      <x:c r="D1671" s="39" t="s">
        <x:v>314</x:v>
      </x:c>
      <x:c r="E1671" s="0" t="s"/>
      <x:c r="H1671" s="0" t="s"/>
      <x:c r="K1671" s="38">
        <x:f>SUM(J1669:J1670)</x:f>
      </x:c>
    </x:row>
    <x:row r="1672" spans="1:27">
      <x:c r="B1672" s="12" t="s">
        <x:v>304</x:v>
      </x:c>
      <x:c r="E1672" s="0" t="s"/>
      <x:c r="H1672" s="0" t="s"/>
      <x:c r="K1672" s="0" t="s"/>
    </x:row>
    <x:row r="1673" spans="1:27">
      <x:c r="B1673" s="0" t="s">
        <x:v>338</x:v>
      </x:c>
      <x:c r="C1673" s="0" t="s">
        <x:v>30</x:v>
      </x:c>
      <x:c r="D1673" s="0" t="s">
        <x:v>339</x:v>
      </x:c>
      <x:c r="E1673" s="37" t="n">
        <x:v>0.025993</x:v>
      </x:c>
      <x:c r="G1673" s="0" t="s">
        <x:v>312</x:v>
      </x:c>
      <x:c r="H1673" s="38" t="n">
        <x:v>94.54</x:v>
      </x:c>
      <x:c r="I1673" s="0" t="s">
        <x:v>313</x:v>
      </x:c>
      <x:c r="J1673" s="38">
        <x:f>ROUND(E1673* H1673,2)</x:f>
      </x:c>
      <x:c r="K1673" s="0" t="s"/>
    </x:row>
    <x:row r="1674" spans="1:27">
      <x:c r="D1674" s="39" t="s">
        <x:v>815</x:v>
      </x:c>
      <x:c r="E1674" s="0" t="s"/>
      <x:c r="H1674" s="0" t="s"/>
      <x:c r="K1674" s="38">
        <x:f>SUM(J1673:J1673)</x:f>
      </x:c>
    </x:row>
    <x:row r="1675" spans="1:27">
      <x:c r="E1675" s="0" t="s"/>
      <x:c r="H1675" s="0" t="s"/>
      <x:c r="K1675" s="0" t="s"/>
    </x:row>
    <x:row r="1676" spans="1:27">
      <x:c r="D1676" s="39" t="s">
        <x:v>331</x:v>
      </x:c>
      <x:c r="E1676" s="0" t="s"/>
      <x:c r="H1676" s="0" t="n">
        <x:v>2.5</x:v>
      </x:c>
      <x:c r="I1676" s="0" t="s">
        <x:v>332</x:v>
      </x:c>
      <x:c r="J1676" s="0">
        <x:f>ROUND(H1676/100*K1671,2)</x:f>
      </x:c>
      <x:c r="K1676" s="0" t="s"/>
    </x:row>
    <x:row r="1677" spans="1:27">
      <x:c r="D1677" s="39" t="s">
        <x:v>333</x:v>
      </x:c>
      <x:c r="E1677" s="0" t="s"/>
      <x:c r="H1677" s="0" t="s"/>
      <x:c r="K1677" s="40">
        <x:f>SUM(J1668:J1676)</x:f>
      </x:c>
    </x:row>
    <x:row r="1678" spans="1:27">
      <x:c r="D1678" s="39" t="s">
        <x:v>334</x:v>
      </x:c>
      <x:c r="E1678" s="0" t="s"/>
      <x:c r="H1678" s="0" t="n">
        <x:v>10</x:v>
      </x:c>
      <x:c r="I1678" s="0" t="s">
        <x:v>332</x:v>
      </x:c>
      <x:c r="K1678" s="38">
        <x:f>ROUND(H1678/100*K1677,2)</x:f>
      </x:c>
    </x:row>
    <x:row r="1679" spans="1:27">
      <x:c r="D1679" s="39" t="s">
        <x:v>335</x:v>
      </x:c>
      <x:c r="E1679" s="0" t="s"/>
      <x:c r="H1679" s="0" t="s"/>
      <x:c r="K1679" s="40">
        <x:f>SUM(K1677:K1678)</x:f>
      </x:c>
    </x:row>
    <x:row r="1681" spans="1:27" customFormat="1" ht="45" customHeight="1">
      <x:c r="A1681" s="31" t="s"/>
      <x:c r="B1681" s="31" t="s">
        <x:v>830</x:v>
      </x:c>
      <x:c r="C1681" s="32" t="s">
        <x:v>14</x:v>
      </x:c>
      <x:c r="D1681" s="33" t="s">
        <x:v>831</x:v>
      </x:c>
      <x:c r="E1681" s="32" t="s"/>
      <x:c r="F1681" s="32" t="s"/>
      <x:c r="G1681" s="32" t="s"/>
      <x:c r="H1681" s="34" t="s">
        <x:v>307</x:v>
      </x:c>
      <x:c r="I1681" s="35" t="n">
        <x:v>1</x:v>
      </x:c>
      <x:c r="J1681" s="32" t="s"/>
      <x:c r="K1681" s="36">
        <x:f>ROUND(K1693,2)</x:f>
      </x:c>
      <x:c r="L1681" s="32" t="s"/>
      <x:c r="M1681" s="32" t="s"/>
      <x:c r="N1681" s="32" t="s"/>
      <x:c r="O1681" s="32" t="s"/>
      <x:c r="P1681" s="32" t="s"/>
      <x:c r="Q1681" s="32" t="s"/>
      <x:c r="R1681" s="32" t="s"/>
      <x:c r="S1681" s="32" t="s"/>
      <x:c r="T1681" s="32" t="s"/>
      <x:c r="U1681" s="32" t="s"/>
      <x:c r="V1681" s="32" t="s"/>
      <x:c r="W1681" s="32" t="s"/>
      <x:c r="X1681" s="32" t="s"/>
      <x:c r="Y1681" s="32" t="s"/>
      <x:c r="Z1681" s="32" t="s"/>
      <x:c r="AA1681" s="32" t="s"/>
    </x:row>
    <x:row r="1682" spans="1:27">
      <x:c r="B1682" s="12" t="s">
        <x:v>308</x:v>
      </x:c>
    </x:row>
    <x:row r="1683" spans="1:27">
      <x:c r="B1683" s="0" t="s">
        <x:v>344</x:v>
      </x:c>
      <x:c r="C1683" s="0" t="s">
        <x:v>290</x:v>
      </x:c>
      <x:c r="D1683" s="0" t="s">
        <x:v>345</x:v>
      </x:c>
      <x:c r="E1683" s="37" t="n">
        <x:v>0.396</x:v>
      </x:c>
      <x:c r="F1683" s="0" t="s">
        <x:v>311</x:v>
      </x:c>
      <x:c r="G1683" s="0" t="s">
        <x:v>312</x:v>
      </x:c>
      <x:c r="H1683" s="38" t="n">
        <x:v>25.51</x:v>
      </x:c>
      <x:c r="I1683" s="0" t="s">
        <x:v>313</x:v>
      </x:c>
      <x:c r="J1683" s="38">
        <x:f>ROUND(E1683/I1681* H1683,2)</x:f>
      </x:c>
      <x:c r="K1683" s="0" t="s"/>
    </x:row>
    <x:row r="1684" spans="1:27">
      <x:c r="B1684" s="0" t="s">
        <x:v>378</x:v>
      </x:c>
      <x:c r="C1684" s="0" t="s">
        <x:v>290</x:v>
      </x:c>
      <x:c r="D1684" s="0" t="s">
        <x:v>379</x:v>
      </x:c>
      <x:c r="E1684" s="37" t="n">
        <x:v>0.66</x:v>
      </x:c>
      <x:c r="F1684" s="0" t="s">
        <x:v>311</x:v>
      </x:c>
      <x:c r="G1684" s="0" t="s">
        <x:v>312</x:v>
      </x:c>
      <x:c r="H1684" s="38" t="n">
        <x:v>27.19</x:v>
      </x:c>
      <x:c r="I1684" s="0" t="s">
        <x:v>313</x:v>
      </x:c>
      <x:c r="J1684" s="38">
        <x:f>ROUND(E1684/I1681* H1684,2)</x:f>
      </x:c>
      <x:c r="K1684" s="0" t="s"/>
    </x:row>
    <x:row r="1685" spans="1:27">
      <x:c r="D1685" s="39" t="s">
        <x:v>314</x:v>
      </x:c>
      <x:c r="E1685" s="0" t="s"/>
      <x:c r="H1685" s="0" t="s"/>
      <x:c r="K1685" s="38">
        <x:f>SUM(J1683:J1684)</x:f>
      </x:c>
    </x:row>
    <x:row r="1686" spans="1:27">
      <x:c r="B1686" s="12" t="s">
        <x:v>304</x:v>
      </x:c>
      <x:c r="E1686" s="0" t="s"/>
      <x:c r="H1686" s="0" t="s"/>
      <x:c r="K1686" s="0" t="s"/>
    </x:row>
    <x:row r="1687" spans="1:27">
      <x:c r="B1687" s="0" t="s">
        <x:v>340</x:v>
      </x:c>
      <x:c r="C1687" s="0" t="s">
        <x:v>30</x:v>
      </x:c>
      <x:c r="D1687" s="0" t="s">
        <x:v>341</x:v>
      </x:c>
      <x:c r="E1687" s="37" t="n">
        <x:v>0.027</x:v>
      </x:c>
      <x:c r="G1687" s="0" t="s">
        <x:v>312</x:v>
      </x:c>
      <x:c r="H1687" s="38" t="n">
        <x:v>192.04</x:v>
      </x:c>
      <x:c r="I1687" s="0" t="s">
        <x:v>313</x:v>
      </x:c>
      <x:c r="J1687" s="38">
        <x:f>ROUND(E1687* H1687,2)</x:f>
      </x:c>
      <x:c r="K1687" s="0" t="s"/>
    </x:row>
    <x:row r="1688" spans="1:27">
      <x:c r="D1688" s="39" t="s">
        <x:v>815</x:v>
      </x:c>
      <x:c r="E1688" s="0" t="s"/>
      <x:c r="H1688" s="0" t="s"/>
      <x:c r="K1688" s="38">
        <x:f>SUM(J1687:J1687)</x:f>
      </x:c>
    </x:row>
    <x:row r="1689" spans="1:27">
      <x:c r="E1689" s="0" t="s"/>
      <x:c r="H1689" s="0" t="s"/>
      <x:c r="K1689" s="0" t="s"/>
    </x:row>
    <x:row r="1690" spans="1:27">
      <x:c r="D1690" s="39" t="s">
        <x:v>331</x:v>
      </x:c>
      <x:c r="E1690" s="0" t="s"/>
      <x:c r="H1690" s="0" t="n">
        <x:v>2.5</x:v>
      </x:c>
      <x:c r="I1690" s="0" t="s">
        <x:v>332</x:v>
      </x:c>
      <x:c r="J1690" s="0">
        <x:f>ROUND(H1690/100*K1685,2)</x:f>
      </x:c>
      <x:c r="K1690" s="0" t="s"/>
    </x:row>
    <x:row r="1691" spans="1:27">
      <x:c r="D1691" s="39" t="s">
        <x:v>333</x:v>
      </x:c>
      <x:c r="E1691" s="0" t="s"/>
      <x:c r="H1691" s="0" t="s"/>
      <x:c r="K1691" s="40">
        <x:f>SUM(J1682:J1690)</x:f>
      </x:c>
    </x:row>
    <x:row r="1692" spans="1:27">
      <x:c r="D1692" s="39" t="s">
        <x:v>334</x:v>
      </x:c>
      <x:c r="E1692" s="0" t="s"/>
      <x:c r="H1692" s="0" t="n">
        <x:v>10</x:v>
      </x:c>
      <x:c r="I1692" s="0" t="s">
        <x:v>332</x:v>
      </x:c>
      <x:c r="K1692" s="38">
        <x:f>ROUND(H1692/100*K1691,2)</x:f>
      </x:c>
    </x:row>
    <x:row r="1693" spans="1:27">
      <x:c r="D1693" s="39" t="s">
        <x:v>335</x:v>
      </x:c>
      <x:c r="E1693" s="0" t="s"/>
      <x:c r="H1693" s="0" t="s"/>
      <x:c r="K1693" s="40">
        <x:f>SUM(K1691:K1692)</x:f>
      </x:c>
    </x:row>
    <x:row r="1695" spans="1:27" customFormat="1" ht="45" customHeight="1">
      <x:c r="A1695" s="31" t="s"/>
      <x:c r="B1695" s="31" t="s">
        <x:v>832</x:v>
      </x:c>
      <x:c r="C1695" s="32" t="s">
        <x:v>14</x:v>
      </x:c>
      <x:c r="D1695" s="33" t="s">
        <x:v>833</x:v>
      </x:c>
      <x:c r="E1695" s="32" t="s"/>
      <x:c r="F1695" s="32" t="s"/>
      <x:c r="G1695" s="32" t="s"/>
      <x:c r="H1695" s="34" t="s">
        <x:v>307</x:v>
      </x:c>
      <x:c r="I1695" s="35" t="n">
        <x:v>1</x:v>
      </x:c>
      <x:c r="J1695" s="32" t="s"/>
      <x:c r="K1695" s="36">
        <x:f>ROUND(K1707,2)</x:f>
      </x:c>
      <x:c r="L1695" s="32" t="s"/>
      <x:c r="M1695" s="32" t="s"/>
      <x:c r="N1695" s="32" t="s"/>
      <x:c r="O1695" s="32" t="s"/>
      <x:c r="P1695" s="32" t="s"/>
      <x:c r="Q1695" s="32" t="s"/>
      <x:c r="R1695" s="32" t="s"/>
      <x:c r="S1695" s="32" t="s"/>
      <x:c r="T1695" s="32" t="s"/>
      <x:c r="U1695" s="32" t="s"/>
      <x:c r="V1695" s="32" t="s"/>
      <x:c r="W1695" s="32" t="s"/>
      <x:c r="X1695" s="32" t="s"/>
      <x:c r="Y1695" s="32" t="s"/>
      <x:c r="Z1695" s="32" t="s"/>
      <x:c r="AA1695" s="32" t="s"/>
    </x:row>
    <x:row r="1696" spans="1:27">
      <x:c r="B1696" s="12" t="s">
        <x:v>308</x:v>
      </x:c>
    </x:row>
    <x:row r="1697" spans="1:27">
      <x:c r="B1697" s="0" t="s">
        <x:v>378</x:v>
      </x:c>
      <x:c r="C1697" s="0" t="s">
        <x:v>290</x:v>
      </x:c>
      <x:c r="D1697" s="0" t="s">
        <x:v>379</x:v>
      </x:c>
      <x:c r="E1697" s="37" t="n">
        <x:v>0.66</x:v>
      </x:c>
      <x:c r="F1697" s="0" t="s">
        <x:v>311</x:v>
      </x:c>
      <x:c r="G1697" s="0" t="s">
        <x:v>312</x:v>
      </x:c>
      <x:c r="H1697" s="38" t="n">
        <x:v>27.19</x:v>
      </x:c>
      <x:c r="I1697" s="0" t="s">
        <x:v>313</x:v>
      </x:c>
      <x:c r="J1697" s="38">
        <x:f>ROUND(E1697/I1695* H1697,2)</x:f>
      </x:c>
      <x:c r="K1697" s="0" t="s"/>
    </x:row>
    <x:row r="1698" spans="1:27">
      <x:c r="B1698" s="0" t="s">
        <x:v>344</x:v>
      </x:c>
      <x:c r="C1698" s="0" t="s">
        <x:v>290</x:v>
      </x:c>
      <x:c r="D1698" s="0" t="s">
        <x:v>345</x:v>
      </x:c>
      <x:c r="E1698" s="37" t="n">
        <x:v>0.396</x:v>
      </x:c>
      <x:c r="F1698" s="0" t="s">
        <x:v>311</x:v>
      </x:c>
      <x:c r="G1698" s="0" t="s">
        <x:v>312</x:v>
      </x:c>
      <x:c r="H1698" s="38" t="n">
        <x:v>25.51</x:v>
      </x:c>
      <x:c r="I1698" s="0" t="s">
        <x:v>313</x:v>
      </x:c>
      <x:c r="J1698" s="38">
        <x:f>ROUND(E1698/I1695* H1698,2)</x:f>
      </x:c>
      <x:c r="K1698" s="0" t="s"/>
    </x:row>
    <x:row r="1699" spans="1:27">
      <x:c r="D1699" s="39" t="s">
        <x:v>314</x:v>
      </x:c>
      <x:c r="E1699" s="0" t="s"/>
      <x:c r="H1699" s="0" t="s"/>
      <x:c r="K1699" s="38">
        <x:f>SUM(J1697:J1698)</x:f>
      </x:c>
    </x:row>
    <x:row r="1700" spans="1:27">
      <x:c r="B1700" s="12" t="s">
        <x:v>304</x:v>
      </x:c>
      <x:c r="E1700" s="0" t="s"/>
      <x:c r="H1700" s="0" t="s"/>
      <x:c r="K1700" s="0" t="s"/>
    </x:row>
    <x:row r="1701" spans="1:27">
      <x:c r="B1701" s="0" t="s">
        <x:v>305</x:v>
      </x:c>
      <x:c r="C1701" s="0" t="s">
        <x:v>30</x:v>
      </x:c>
      <x:c r="D1701" s="0" t="s">
        <x:v>306</x:v>
      </x:c>
      <x:c r="E1701" s="37" t="n">
        <x:v>0.027</x:v>
      </x:c>
      <x:c r="G1701" s="0" t="s">
        <x:v>312</x:v>
      </x:c>
      <x:c r="H1701" s="38" t="n">
        <x:v>148.36</x:v>
      </x:c>
      <x:c r="I1701" s="0" t="s">
        <x:v>313</x:v>
      </x:c>
      <x:c r="J1701" s="38">
        <x:f>ROUND(E1701* H1701,2)</x:f>
      </x:c>
      <x:c r="K1701" s="0" t="s"/>
    </x:row>
    <x:row r="1702" spans="1:27">
      <x:c r="D1702" s="39" t="s">
        <x:v>815</x:v>
      </x:c>
      <x:c r="E1702" s="0" t="s"/>
      <x:c r="H1702" s="0" t="s"/>
      <x:c r="K1702" s="38">
        <x:f>SUM(J1701:J1701)</x:f>
      </x:c>
    </x:row>
    <x:row r="1703" spans="1:27">
      <x:c r="E1703" s="0" t="s"/>
      <x:c r="H1703" s="0" t="s"/>
      <x:c r="K1703" s="0" t="s"/>
    </x:row>
    <x:row r="1704" spans="1:27">
      <x:c r="D1704" s="39" t="s">
        <x:v>331</x:v>
      </x:c>
      <x:c r="E1704" s="0" t="s"/>
      <x:c r="H1704" s="0" t="n">
        <x:v>2.5</x:v>
      </x:c>
      <x:c r="I1704" s="0" t="s">
        <x:v>332</x:v>
      </x:c>
      <x:c r="J1704" s="0">
        <x:f>ROUND(H1704/100*K1699,2)</x:f>
      </x:c>
      <x:c r="K1704" s="0" t="s"/>
    </x:row>
    <x:row r="1705" spans="1:27">
      <x:c r="D1705" s="39" t="s">
        <x:v>333</x:v>
      </x:c>
      <x:c r="E1705" s="0" t="s"/>
      <x:c r="H1705" s="0" t="s"/>
      <x:c r="K1705" s="40">
        <x:f>SUM(J1696:J1704)</x:f>
      </x:c>
    </x:row>
    <x:row r="1706" spans="1:27">
      <x:c r="D1706" s="39" t="s">
        <x:v>334</x:v>
      </x:c>
      <x:c r="E1706" s="0" t="s"/>
      <x:c r="H1706" s="0" t="n">
        <x:v>10</x:v>
      </x:c>
      <x:c r="I1706" s="0" t="s">
        <x:v>332</x:v>
      </x:c>
      <x:c r="K1706" s="38">
        <x:f>ROUND(H1706/100*K1705,2)</x:f>
      </x:c>
    </x:row>
    <x:row r="1707" spans="1:27">
      <x:c r="D1707" s="39" t="s">
        <x:v>335</x:v>
      </x:c>
      <x:c r="E1707" s="0" t="s"/>
      <x:c r="H1707" s="0" t="s"/>
      <x:c r="K1707" s="40">
        <x:f>SUM(K1705:K1706)</x:f>
      </x:c>
    </x:row>
    <x:row r="1709" spans="1:27" customFormat="1" ht="45" customHeight="1">
      <x:c r="A1709" s="31" t="s"/>
      <x:c r="B1709" s="31" t="s">
        <x:v>834</x:v>
      </x:c>
      <x:c r="C1709" s="32" t="s">
        <x:v>73</x:v>
      </x:c>
      <x:c r="D1709" s="33" t="s">
        <x:v>835</x:v>
      </x:c>
      <x:c r="E1709" s="32" t="s"/>
      <x:c r="F1709" s="32" t="s"/>
      <x:c r="G1709" s="32" t="s"/>
      <x:c r="H1709" s="34" t="s">
        <x:v>307</x:v>
      </x:c>
      <x:c r="I1709" s="35" t="n">
        <x:v>1</x:v>
      </x:c>
      <x:c r="J1709" s="32" t="s"/>
      <x:c r="K1709" s="36">
        <x:f>ROUND(K1718,2)</x:f>
      </x:c>
      <x:c r="L1709" s="32" t="s"/>
      <x:c r="M1709" s="32" t="s"/>
      <x:c r="N1709" s="32" t="s"/>
      <x:c r="O1709" s="32" t="s"/>
      <x:c r="P1709" s="32" t="s"/>
      <x:c r="Q1709" s="32" t="s"/>
      <x:c r="R1709" s="32" t="s"/>
      <x:c r="S1709" s="32" t="s"/>
      <x:c r="T1709" s="32" t="s"/>
      <x:c r="U1709" s="32" t="s"/>
      <x:c r="V1709" s="32" t="s"/>
      <x:c r="W1709" s="32" t="s"/>
      <x:c r="X1709" s="32" t="s"/>
      <x:c r="Y1709" s="32" t="s"/>
      <x:c r="Z1709" s="32" t="s"/>
      <x:c r="AA1709" s="32" t="s"/>
    </x:row>
    <x:row r="1710" spans="1:27">
      <x:c r="B1710" s="12" t="s">
        <x:v>304</x:v>
      </x:c>
    </x:row>
    <x:row r="1711" spans="1:27">
      <x:c r="B1711" s="0" t="s">
        <x:v>417</x:v>
      </x:c>
      <x:c r="C1711" s="0" t="s">
        <x:v>23</x:v>
      </x:c>
      <x:c r="D1711" s="0" t="s">
        <x:v>418</x:v>
      </x:c>
      <x:c r="E1711" s="37" t="n">
        <x:v>6.714</x:v>
      </x:c>
      <x:c r="G1711" s="0" t="s">
        <x:v>312</x:v>
      </x:c>
      <x:c r="H1711" s="38" t="n">
        <x:v>3.39</x:v>
      </x:c>
      <x:c r="I1711" s="0" t="s">
        <x:v>313</x:v>
      </x:c>
      <x:c r="J1711" s="38">
        <x:f>ROUND(E1711* H1711,2)</x:f>
      </x:c>
      <x:c r="K1711" s="0" t="s"/>
    </x:row>
    <x:row r="1712" spans="1:27">
      <x:c r="B1712" s="0" t="s">
        <x:v>406</x:v>
      </x:c>
      <x:c r="C1712" s="0" t="s">
        <x:v>14</x:v>
      </x:c>
      <x:c r="D1712" s="0" t="s">
        <x:v>407</x:v>
      </x:c>
      <x:c r="E1712" s="37" t="n">
        <x:v>0.36</x:v>
      </x:c>
      <x:c r="G1712" s="0" t="s">
        <x:v>312</x:v>
      </x:c>
      <x:c r="H1712" s="38" t="n">
        <x:v>25.03</x:v>
      </x:c>
      <x:c r="I1712" s="0" t="s">
        <x:v>313</x:v>
      </x:c>
      <x:c r="J1712" s="38">
        <x:f>ROUND(E1712* H1712,2)</x:f>
      </x:c>
      <x:c r="K1712" s="0" t="s"/>
    </x:row>
    <x:row r="1713" spans="1:27">
      <x:c r="B1713" s="0" t="s">
        <x:v>390</x:v>
      </x:c>
      <x:c r="C1713" s="0" t="s">
        <x:v>14</x:v>
      </x:c>
      <x:c r="D1713" s="0" t="s">
        <x:v>391</x:v>
      </x:c>
      <x:c r="E1713" s="37" t="n">
        <x:v>2</x:v>
      </x:c>
      <x:c r="G1713" s="0" t="s">
        <x:v>312</x:v>
      </x:c>
      <x:c r="H1713" s="38" t="n">
        <x:v>23.67</x:v>
      </x:c>
      <x:c r="I1713" s="0" t="s">
        <x:v>313</x:v>
      </x:c>
      <x:c r="J1713" s="38">
        <x:f>ROUND(E1713* H1713,2)</x:f>
      </x:c>
      <x:c r="K1713" s="0" t="s"/>
    </x:row>
    <x:row r="1714" spans="1:27">
      <x:c r="B1714" s="0" t="s">
        <x:v>402</x:v>
      </x:c>
      <x:c r="C1714" s="0" t="s">
        <x:v>73</x:v>
      </x:c>
      <x:c r="D1714" s="0" t="s">
        <x:v>403</x:v>
      </x:c>
      <x:c r="E1714" s="37" t="n">
        <x:v>1</x:v>
      </x:c>
      <x:c r="G1714" s="0" t="s">
        <x:v>312</x:v>
      </x:c>
      <x:c r="H1714" s="38" t="n">
        <x:v>9.07</x:v>
      </x:c>
      <x:c r="I1714" s="0" t="s">
        <x:v>313</x:v>
      </x:c>
      <x:c r="J1714" s="38">
        <x:f>ROUND(E1714* H1714,2)</x:f>
      </x:c>
      <x:c r="K1714" s="0" t="s"/>
    </x:row>
    <x:row r="1715" spans="1:27">
      <x:c r="D1715" s="39" t="s">
        <x:v>815</x:v>
      </x:c>
      <x:c r="E1715" s="0" t="s"/>
      <x:c r="H1715" s="0" t="s"/>
      <x:c r="K1715" s="38">
        <x:f>SUM(J1711:J1714)</x:f>
      </x:c>
    </x:row>
    <x:row r="1716" spans="1:27">
      <x:c r="D1716" s="39" t="s">
        <x:v>333</x:v>
      </x:c>
      <x:c r="E1716" s="0" t="s"/>
      <x:c r="H1716" s="0" t="s"/>
      <x:c r="K1716" s="40">
        <x:f>SUM(J1710:J1715)</x:f>
      </x:c>
    </x:row>
    <x:row r="1717" spans="1:27">
      <x:c r="D1717" s="39" t="s">
        <x:v>334</x:v>
      </x:c>
      <x:c r="E1717" s="0" t="s"/>
      <x:c r="H1717" s="0" t="n">
        <x:v>10</x:v>
      </x:c>
      <x:c r="I1717" s="0" t="s">
        <x:v>332</x:v>
      </x:c>
      <x:c r="K1717" s="38">
        <x:f>ROUND(H1717/100*K1716,2)</x:f>
      </x:c>
    </x:row>
    <x:row r="1718" spans="1:27">
      <x:c r="D1718" s="39" t="s">
        <x:v>335</x:v>
      </x:c>
      <x:c r="E1718" s="0" t="s"/>
      <x:c r="H1718" s="0" t="s"/>
      <x:c r="K1718" s="40">
        <x:f>SUM(K1716:K1717)</x:f>
      </x:c>
    </x:row>
    <x:row r="1720" spans="1:27" customFormat="1" ht="45" customHeight="1">
      <x:c r="A1720" s="31" t="s">
        <x:v>836</x:v>
      </x:c>
      <x:c r="B1720" s="31" t="s">
        <x:v>136</x:v>
      </x:c>
      <x:c r="C1720" s="32" t="s">
        <x:v>14</x:v>
      </x:c>
      <x:c r="D1720" s="33" t="s">
        <x:v>137</x:v>
      </x:c>
      <x:c r="E1720" s="32" t="s"/>
      <x:c r="F1720" s="32" t="s"/>
      <x:c r="G1720" s="32" t="s"/>
      <x:c r="H1720" s="34" t="s">
        <x:v>307</x:v>
      </x:c>
      <x:c r="I1720" s="35" t="n">
        <x:v>1</x:v>
      </x:c>
      <x:c r="J1720" s="32" t="s"/>
      <x:c r="K1720" s="36">
        <x:f>ROUND(K1731,2)</x:f>
      </x:c>
      <x:c r="L1720" s="32" t="s"/>
      <x:c r="M1720" s="32" t="s"/>
      <x:c r="N1720" s="32" t="s"/>
      <x:c r="O1720" s="32" t="s"/>
      <x:c r="P1720" s="32" t="s"/>
      <x:c r="Q1720" s="32" t="s"/>
      <x:c r="R1720" s="32" t="s"/>
      <x:c r="S1720" s="32" t="s"/>
      <x:c r="T1720" s="32" t="s"/>
      <x:c r="U1720" s="32" t="s"/>
      <x:c r="V1720" s="32" t="s"/>
      <x:c r="W1720" s="32" t="s"/>
      <x:c r="X1720" s="32" t="s"/>
      <x:c r="Y1720" s="32" t="s"/>
      <x:c r="Z1720" s="32" t="s"/>
      <x:c r="AA1720" s="32" t="s"/>
    </x:row>
    <x:row r="1721" spans="1:27">
      <x:c r="B1721" s="12" t="s">
        <x:v>304</x:v>
      </x:c>
    </x:row>
    <x:row r="1722" spans="1:27">
      <x:c r="B1722" s="0" t="s">
        <x:v>822</x:v>
      </x:c>
      <x:c r="C1722" s="0" t="s">
        <x:v>14</x:v>
      </x:c>
      <x:c r="D1722" s="0" t="s">
        <x:v>823</x:v>
      </x:c>
      <x:c r="E1722" s="37" t="n">
        <x:v>0.1</x:v>
      </x:c>
      <x:c r="G1722" s="0" t="s">
        <x:v>312</x:v>
      </x:c>
      <x:c r="H1722" s="38" t="n">
        <x:v>33.72</x:v>
      </x:c>
      <x:c r="I1722" s="0" t="s">
        <x:v>313</x:v>
      </x:c>
      <x:c r="J1722" s="38">
        <x:f>ROUND(E1722* H1722,2)</x:f>
      </x:c>
      <x:c r="K1722" s="0" t="s"/>
    </x:row>
    <x:row r="1723" spans="1:27">
      <x:c r="B1723" s="0" t="s">
        <x:v>811</x:v>
      </x:c>
      <x:c r="C1723" s="0" t="s">
        <x:v>14</x:v>
      </x:c>
      <x:c r="D1723" s="0" t="s">
        <x:v>812</x:v>
      </x:c>
      <x:c r="E1723" s="37" t="n">
        <x:v>0.1</x:v>
      </x:c>
      <x:c r="G1723" s="0" t="s">
        <x:v>312</x:v>
      </x:c>
      <x:c r="H1723" s="38" t="n">
        <x:v>21.59</x:v>
      </x:c>
      <x:c r="I1723" s="0" t="s">
        <x:v>313</x:v>
      </x:c>
      <x:c r="J1723" s="38">
        <x:f>ROUND(E1723* H1723,2)</x:f>
      </x:c>
      <x:c r="K1723" s="0" t="s"/>
    </x:row>
    <x:row r="1724" spans="1:27">
      <x:c r="B1724" s="0" t="s">
        <x:v>824</x:v>
      </x:c>
      <x:c r="C1724" s="0" t="s">
        <x:v>14</x:v>
      </x:c>
      <x:c r="D1724" s="0" t="s">
        <x:v>825</x:v>
      </x:c>
      <x:c r="E1724" s="37" t="n">
        <x:v>2</x:v>
      </x:c>
      <x:c r="G1724" s="0" t="s">
        <x:v>312</x:v>
      </x:c>
      <x:c r="H1724" s="38" t="n">
        <x:v>8.73</x:v>
      </x:c>
      <x:c r="I1724" s="0" t="s">
        <x:v>313</x:v>
      </x:c>
      <x:c r="J1724" s="38">
        <x:f>ROUND(E1724* H1724,2)</x:f>
      </x:c>
      <x:c r="K1724" s="0" t="s"/>
    </x:row>
    <x:row r="1725" spans="1:27">
      <x:c r="B1725" s="0" t="s">
        <x:v>826</x:v>
      </x:c>
      <x:c r="C1725" s="0" t="s">
        <x:v>23</x:v>
      </x:c>
      <x:c r="D1725" s="0" t="s">
        <x:v>827</x:v>
      </x:c>
      <x:c r="E1725" s="37" t="n">
        <x:v>0.2</x:v>
      </x:c>
      <x:c r="G1725" s="0" t="s">
        <x:v>312</x:v>
      </x:c>
      <x:c r="H1725" s="38" t="n">
        <x:v>10.31</x:v>
      </x:c>
      <x:c r="I1725" s="0" t="s">
        <x:v>313</x:v>
      </x:c>
      <x:c r="J1725" s="38">
        <x:f>ROUND(E1725* H1725,2)</x:f>
      </x:c>
      <x:c r="K1725" s="0" t="s"/>
    </x:row>
    <x:row r="1726" spans="1:27">
      <x:c r="B1726" s="0" t="s">
        <x:v>816</x:v>
      </x:c>
      <x:c r="C1726" s="0" t="s">
        <x:v>14</x:v>
      </x:c>
      <x:c r="D1726" s="0" t="s">
        <x:v>817</x:v>
      </x:c>
      <x:c r="E1726" s="37" t="n">
        <x:v>0.04</x:v>
      </x:c>
      <x:c r="G1726" s="0" t="s">
        <x:v>312</x:v>
      </x:c>
      <x:c r="H1726" s="38" t="n">
        <x:v>39.75</x:v>
      </x:c>
      <x:c r="I1726" s="0" t="s">
        <x:v>313</x:v>
      </x:c>
      <x:c r="J1726" s="38">
        <x:f>ROUND(E1726* H1726,2)</x:f>
      </x:c>
      <x:c r="K1726" s="0" t="s"/>
    </x:row>
    <x:row r="1727" spans="1:27">
      <x:c r="B1727" s="0" t="s">
        <x:v>352</x:v>
      </x:c>
      <x:c r="C1727" s="0" t="s">
        <x:v>14</x:v>
      </x:c>
      <x:c r="D1727" s="0" t="s">
        <x:v>353</x:v>
      </x:c>
      <x:c r="E1727" s="37" t="n">
        <x:v>5</x:v>
      </x:c>
      <x:c r="G1727" s="0" t="s">
        <x:v>312</x:v>
      </x:c>
      <x:c r="H1727" s="38" t="n">
        <x:v>18.74</x:v>
      </x:c>
      <x:c r="I1727" s="0" t="s">
        <x:v>313</x:v>
      </x:c>
      <x:c r="J1727" s="38">
        <x:f>ROUND(E1727* H1727,2)</x:f>
      </x:c>
      <x:c r="K1727" s="0" t="s"/>
    </x:row>
    <x:row r="1728" spans="1:27">
      <x:c r="D1728" s="39" t="s">
        <x:v>815</x:v>
      </x:c>
      <x:c r="E1728" s="0" t="s"/>
      <x:c r="H1728" s="0" t="s"/>
      <x:c r="K1728" s="38">
        <x:f>SUM(J1722:J1727)</x:f>
      </x:c>
    </x:row>
    <x:row r="1729" spans="1:27">
      <x:c r="D1729" s="39" t="s">
        <x:v>333</x:v>
      </x:c>
      <x:c r="E1729" s="0" t="s"/>
      <x:c r="H1729" s="0" t="s"/>
      <x:c r="K1729" s="40">
        <x:f>SUM(J1721:J1728)</x:f>
      </x:c>
    </x:row>
    <x:row r="1730" spans="1:27">
      <x:c r="D1730" s="39" t="s">
        <x:v>334</x:v>
      </x:c>
      <x:c r="E1730" s="0" t="s"/>
      <x:c r="H1730" s="0" t="n">
        <x:v>10</x:v>
      </x:c>
      <x:c r="I1730" s="0" t="s">
        <x:v>332</x:v>
      </x:c>
      <x:c r="K1730" s="38">
        <x:f>ROUND(H1730/100*K1729,2)</x:f>
      </x:c>
    </x:row>
    <x:row r="1731" spans="1:27">
      <x:c r="D1731" s="39" t="s">
        <x:v>335</x:v>
      </x:c>
      <x:c r="E1731" s="0" t="s"/>
      <x:c r="H1731" s="0" t="s"/>
      <x:c r="K1731" s="40">
        <x:f>SUM(K1729:K1730)</x:f>
      </x:c>
    </x:row>
    <x:row r="1733" spans="1:27" customFormat="1" ht="45" customHeight="1">
      <x:c r="A1733" s="31" t="s">
        <x:v>837</x:v>
      </x:c>
      <x:c r="B1733" s="31" t="s">
        <x:v>138</x:v>
      </x:c>
      <x:c r="C1733" s="32" t="s">
        <x:v>23</x:v>
      </x:c>
      <x:c r="D1733" s="33" t="s">
        <x:v>139</x:v>
      </x:c>
      <x:c r="E1733" s="32" t="s"/>
      <x:c r="F1733" s="32" t="s"/>
      <x:c r="G1733" s="32" t="s"/>
      <x:c r="H1733" s="34" t="s">
        <x:v>307</x:v>
      </x:c>
      <x:c r="I1733" s="35" t="n">
        <x:v>1</x:v>
      </x:c>
      <x:c r="J1733" s="32" t="s"/>
      <x:c r="K1733" s="36">
        <x:f>ROUND(K1748,2)</x:f>
      </x:c>
      <x:c r="L1733" s="32" t="s"/>
      <x:c r="M1733" s="32" t="s"/>
      <x:c r="N1733" s="32" t="s"/>
      <x:c r="O1733" s="32" t="s"/>
      <x:c r="P1733" s="32" t="s"/>
      <x:c r="Q1733" s="32" t="s"/>
      <x:c r="R1733" s="32" t="s"/>
      <x:c r="S1733" s="32" t="s"/>
      <x:c r="T1733" s="32" t="s"/>
      <x:c r="U1733" s="32" t="s"/>
      <x:c r="V1733" s="32" t="s"/>
      <x:c r="W1733" s="32" t="s"/>
      <x:c r="X1733" s="32" t="s"/>
      <x:c r="Y1733" s="32" t="s"/>
      <x:c r="Z1733" s="32" t="s"/>
      <x:c r="AA1733" s="32" t="s"/>
    </x:row>
    <x:row r="1734" spans="1:27">
      <x:c r="B1734" s="12" t="s">
        <x:v>308</x:v>
      </x:c>
    </x:row>
    <x:row r="1735" spans="1:27">
      <x:c r="B1735" s="0" t="s">
        <x:v>344</x:v>
      </x:c>
      <x:c r="C1735" s="0" t="s">
        <x:v>290</x:v>
      </x:c>
      <x:c r="D1735" s="0" t="s">
        <x:v>345</x:v>
      </x:c>
      <x:c r="E1735" s="37" t="n">
        <x:v>0.3</x:v>
      </x:c>
      <x:c r="F1735" s="0" t="s">
        <x:v>311</x:v>
      </x:c>
      <x:c r="G1735" s="0" t="s">
        <x:v>312</x:v>
      </x:c>
      <x:c r="H1735" s="38" t="n">
        <x:v>25.51</x:v>
      </x:c>
      <x:c r="I1735" s="0" t="s">
        <x:v>313</x:v>
      </x:c>
      <x:c r="J1735" s="38">
        <x:f>ROUND(E1735/I1733* H1735,2)</x:f>
      </x:c>
      <x:c r="K1735" s="0" t="s"/>
    </x:row>
    <x:row r="1736" spans="1:27">
      <x:c r="B1736" s="0" t="s">
        <x:v>542</x:v>
      </x:c>
      <x:c r="C1736" s="0" t="s">
        <x:v>290</x:v>
      </x:c>
      <x:c r="D1736" s="0" t="s">
        <x:v>543</x:v>
      </x:c>
      <x:c r="E1736" s="37" t="n">
        <x:v>0.6</x:v>
      </x:c>
      <x:c r="F1736" s="0" t="s">
        <x:v>311</x:v>
      </x:c>
      <x:c r="G1736" s="0" t="s">
        <x:v>312</x:v>
      </x:c>
      <x:c r="H1736" s="38" t="n">
        <x:v>30.56</x:v>
      </x:c>
      <x:c r="I1736" s="0" t="s">
        <x:v>313</x:v>
      </x:c>
      <x:c r="J1736" s="38">
        <x:f>ROUND(E1736/I1733* H1736,2)</x:f>
      </x:c>
      <x:c r="K1736" s="0" t="s"/>
    </x:row>
    <x:row r="1737" spans="1:27">
      <x:c r="D1737" s="39" t="s">
        <x:v>314</x:v>
      </x:c>
      <x:c r="E1737" s="0" t="s"/>
      <x:c r="H1737" s="0" t="s"/>
      <x:c r="K1737" s="38">
        <x:f>SUM(J1735:J1736)</x:f>
      </x:c>
    </x:row>
    <x:row r="1738" spans="1:27">
      <x:c r="B1738" s="12" t="s">
        <x:v>319</x:v>
      </x:c>
      <x:c r="E1738" s="0" t="s"/>
      <x:c r="H1738" s="0" t="s"/>
      <x:c r="K1738" s="0" t="s"/>
    </x:row>
    <x:row r="1739" spans="1:27">
      <x:c r="B1739" s="0" t="s">
        <x:v>838</x:v>
      </x:c>
      <x:c r="C1739" s="0" t="s">
        <x:v>73</x:v>
      </x:c>
      <x:c r="D1739" s="0" t="s">
        <x:v>839</x:v>
      </x:c>
      <x:c r="E1739" s="37" t="n">
        <x:v>8.000125</x:v>
      </x:c>
      <x:c r="G1739" s="0" t="s">
        <x:v>312</x:v>
      </x:c>
      <x:c r="H1739" s="38" t="n">
        <x:v>0.77</x:v>
      </x:c>
      <x:c r="I1739" s="0" t="s">
        <x:v>313</x:v>
      </x:c>
      <x:c r="J1739" s="38">
        <x:f>ROUND(E1739* H1739,2)</x:f>
      </x:c>
      <x:c r="K1739" s="0" t="s"/>
    </x:row>
    <x:row r="1740" spans="1:27">
      <x:c r="D1740" s="39" t="s">
        <x:v>330</x:v>
      </x:c>
      <x:c r="E1740" s="0" t="s"/>
      <x:c r="H1740" s="0" t="s"/>
      <x:c r="K1740" s="38">
        <x:f>SUM(J1739:J1739)</x:f>
      </x:c>
    </x:row>
    <x:row r="1741" spans="1:27">
      <x:c r="B1741" s="12" t="s">
        <x:v>304</x:v>
      </x:c>
      <x:c r="E1741" s="0" t="s"/>
      <x:c r="H1741" s="0" t="s"/>
      <x:c r="K1741" s="0" t="s"/>
    </x:row>
    <x:row r="1742" spans="1:27">
      <x:c r="B1742" s="0" t="s">
        <x:v>340</x:v>
      </x:c>
      <x:c r="C1742" s="0" t="s">
        <x:v>30</x:v>
      </x:c>
      <x:c r="D1742" s="0" t="s">
        <x:v>341</x:v>
      </x:c>
      <x:c r="E1742" s="37" t="n">
        <x:v>0.00525</x:v>
      </x:c>
      <x:c r="G1742" s="0" t="s">
        <x:v>312</x:v>
      </x:c>
      <x:c r="H1742" s="38" t="n">
        <x:v>192.04</x:v>
      </x:c>
      <x:c r="I1742" s="0" t="s">
        <x:v>313</x:v>
      </x:c>
      <x:c r="J1742" s="38">
        <x:f>ROUND(E1742* H1742,2)</x:f>
      </x:c>
      <x:c r="K1742" s="0" t="s"/>
    </x:row>
    <x:row r="1743" spans="1:27">
      <x:c r="D1743" s="39" t="s">
        <x:v>815</x:v>
      </x:c>
      <x:c r="E1743" s="0" t="s"/>
      <x:c r="H1743" s="0" t="s"/>
      <x:c r="K1743" s="38">
        <x:f>SUM(J1742:J1742)</x:f>
      </x:c>
    </x:row>
    <x:row r="1744" spans="1:27">
      <x:c r="E1744" s="0" t="s"/>
      <x:c r="H1744" s="0" t="s"/>
      <x:c r="K1744" s="0" t="s"/>
    </x:row>
    <x:row r="1745" spans="1:27">
      <x:c r="D1745" s="39" t="s">
        <x:v>331</x:v>
      </x:c>
      <x:c r="E1745" s="0" t="s"/>
      <x:c r="H1745" s="0" t="n">
        <x:v>2.5</x:v>
      </x:c>
      <x:c r="I1745" s="0" t="s">
        <x:v>332</x:v>
      </x:c>
      <x:c r="J1745" s="0">
        <x:f>ROUND(H1745/100*K1737,2)</x:f>
      </x:c>
      <x:c r="K1745" s="0" t="s"/>
    </x:row>
    <x:row r="1746" spans="1:27">
      <x:c r="D1746" s="39" t="s">
        <x:v>333</x:v>
      </x:c>
      <x:c r="E1746" s="0" t="s"/>
      <x:c r="H1746" s="0" t="s"/>
      <x:c r="K1746" s="40">
        <x:f>SUM(J1734:J1745)</x:f>
      </x:c>
    </x:row>
    <x:row r="1747" spans="1:27">
      <x:c r="D1747" s="39" t="s">
        <x:v>334</x:v>
      </x:c>
      <x:c r="E1747" s="0" t="s"/>
      <x:c r="H1747" s="0" t="n">
        <x:v>10</x:v>
      </x:c>
      <x:c r="I1747" s="0" t="s">
        <x:v>332</x:v>
      </x:c>
      <x:c r="K1747" s="38">
        <x:f>ROUND(H1747/100*K1746,2)</x:f>
      </x:c>
    </x:row>
    <x:row r="1748" spans="1:27">
      <x:c r="D1748" s="39" t="s">
        <x:v>335</x:v>
      </x:c>
      <x:c r="E1748" s="0" t="s"/>
      <x:c r="H1748" s="0" t="s"/>
      <x:c r="K1748" s="40">
        <x:f>SUM(K1746:K1747)</x:f>
      </x:c>
    </x:row>
    <x:row r="1750" spans="1:27" customFormat="1" ht="45" customHeight="1">
      <x:c r="A1750" s="31" t="s">
        <x:v>840</x:v>
      </x:c>
      <x:c r="B1750" s="31" t="s">
        <x:v>168</x:v>
      </x:c>
      <x:c r="C1750" s="32" t="s">
        <x:v>14</x:v>
      </x:c>
      <x:c r="D1750" s="33" t="s">
        <x:v>169</x:v>
      </x:c>
      <x:c r="E1750" s="32" t="s"/>
      <x:c r="F1750" s="32" t="s"/>
      <x:c r="G1750" s="32" t="s"/>
      <x:c r="H1750" s="34" t="s">
        <x:v>307</x:v>
      </x:c>
      <x:c r="I1750" s="35" t="n">
        <x:v>1</x:v>
      </x:c>
      <x:c r="J1750" s="32" t="s"/>
      <x:c r="K1750" s="36">
        <x:f>ROUND(K1760,2)</x:f>
      </x:c>
      <x:c r="L1750" s="32" t="s"/>
      <x:c r="M1750" s="32" t="s"/>
      <x:c r="N1750" s="32" t="s"/>
      <x:c r="O1750" s="32" t="s"/>
      <x:c r="P1750" s="32" t="s"/>
      <x:c r="Q1750" s="32" t="s"/>
      <x:c r="R1750" s="32" t="s"/>
      <x:c r="S1750" s="32" t="s"/>
      <x:c r="T1750" s="32" t="s"/>
      <x:c r="U1750" s="32" t="s"/>
      <x:c r="V1750" s="32" t="s"/>
      <x:c r="W1750" s="32" t="s"/>
      <x:c r="X1750" s="32" t="s"/>
      <x:c r="Y1750" s="32" t="s"/>
      <x:c r="Z1750" s="32" t="s"/>
      <x:c r="AA1750" s="32" t="s"/>
    </x:row>
    <x:row r="1751" spans="1:27">
      <x:c r="B1751" s="12" t="s">
        <x:v>304</x:v>
      </x:c>
    </x:row>
    <x:row r="1752" spans="1:27">
      <x:c r="B1752" s="0" t="s">
        <x:v>818</x:v>
      </x:c>
      <x:c r="C1752" s="0" t="s">
        <x:v>14</x:v>
      </x:c>
      <x:c r="D1752" s="0" t="s">
        <x:v>819</x:v>
      </x:c>
      <x:c r="E1752" s="37" t="n">
        <x:v>0.55</x:v>
      </x:c>
      <x:c r="G1752" s="0" t="s">
        <x:v>312</x:v>
      </x:c>
      <x:c r="H1752" s="38" t="n">
        <x:v>25.13</x:v>
      </x:c>
      <x:c r="I1752" s="0" t="s">
        <x:v>313</x:v>
      </x:c>
      <x:c r="J1752" s="38">
        <x:f>ROUND(E1752* H1752,2)</x:f>
      </x:c>
      <x:c r="K1752" s="0" t="s"/>
    </x:row>
    <x:row r="1753" spans="1:27">
      <x:c r="B1753" s="0" t="s">
        <x:v>376</x:v>
      </x:c>
      <x:c r="C1753" s="0" t="s">
        <x:v>23</x:v>
      </x:c>
      <x:c r="D1753" s="0" t="s">
        <x:v>377</x:v>
      </x:c>
      <x:c r="E1753" s="37" t="n">
        <x:v>1</x:v>
      </x:c>
      <x:c r="G1753" s="0" t="s">
        <x:v>312</x:v>
      </x:c>
      <x:c r="H1753" s="38" t="n">
        <x:v>5.93</x:v>
      </x:c>
      <x:c r="I1753" s="0" t="s">
        <x:v>313</x:v>
      </x:c>
      <x:c r="J1753" s="38">
        <x:f>ROUND(E1753* H1753,2)</x:f>
      </x:c>
      <x:c r="K1753" s="0" t="s"/>
    </x:row>
    <x:row r="1754" spans="1:27">
      <x:c r="B1754" s="0" t="s">
        <x:v>398</x:v>
      </x:c>
      <x:c r="C1754" s="0" t="s">
        <x:v>14</x:v>
      </x:c>
      <x:c r="D1754" s="0" t="s">
        <x:v>399</x:v>
      </x:c>
      <x:c r="E1754" s="37" t="n">
        <x:v>0.55</x:v>
      </x:c>
      <x:c r="G1754" s="0" t="s">
        <x:v>312</x:v>
      </x:c>
      <x:c r="H1754" s="38" t="n">
        <x:v>5.95</x:v>
      </x:c>
      <x:c r="I1754" s="0" t="s">
        <x:v>313</x:v>
      </x:c>
      <x:c r="J1754" s="38">
        <x:f>ROUND(E1754* H1754,2)</x:f>
      </x:c>
      <x:c r="K1754" s="0" t="s"/>
    </x:row>
    <x:row r="1755" spans="1:27">
      <x:c r="B1755" s="0" t="s">
        <x:v>828</x:v>
      </x:c>
      <x:c r="C1755" s="0" t="s">
        <x:v>14</x:v>
      </x:c>
      <x:c r="D1755" s="0" t="s">
        <x:v>829</x:v>
      </x:c>
      <x:c r="E1755" s="37" t="n">
        <x:v>0.55</x:v>
      </x:c>
      <x:c r="G1755" s="0" t="s">
        <x:v>312</x:v>
      </x:c>
      <x:c r="H1755" s="38" t="n">
        <x:v>23.18</x:v>
      </x:c>
      <x:c r="I1755" s="0" t="s">
        <x:v>313</x:v>
      </x:c>
      <x:c r="J1755" s="38">
        <x:f>ROUND(E1755* H1755,2)</x:f>
      </x:c>
      <x:c r="K1755" s="0" t="s"/>
    </x:row>
    <x:row r="1756" spans="1:27">
      <x:c r="B1756" s="0" t="s">
        <x:v>382</x:v>
      </x:c>
      <x:c r="C1756" s="0" t="s">
        <x:v>14</x:v>
      </x:c>
      <x:c r="D1756" s="0" t="s">
        <x:v>383</x:v>
      </x:c>
      <x:c r="E1756" s="37" t="n">
        <x:v>0.55</x:v>
      </x:c>
      <x:c r="G1756" s="0" t="s">
        <x:v>312</x:v>
      </x:c>
      <x:c r="H1756" s="38" t="n">
        <x:v>30.94</x:v>
      </x:c>
      <x:c r="I1756" s="0" t="s">
        <x:v>313</x:v>
      </x:c>
      <x:c r="J1756" s="38">
        <x:f>ROUND(E1756* H1756,2)</x:f>
      </x:c>
      <x:c r="K1756" s="0" t="s"/>
    </x:row>
    <x:row r="1757" spans="1:27">
      <x:c r="D1757" s="39" t="s">
        <x:v>815</x:v>
      </x:c>
      <x:c r="E1757" s="0" t="s"/>
      <x:c r="H1757" s="0" t="s"/>
      <x:c r="K1757" s="38">
        <x:f>SUM(J1752:J1756)</x:f>
      </x:c>
    </x:row>
    <x:row r="1758" spans="1:27">
      <x:c r="D1758" s="39" t="s">
        <x:v>333</x:v>
      </x:c>
      <x:c r="E1758" s="0" t="s"/>
      <x:c r="H1758" s="0" t="s"/>
      <x:c r="K1758" s="40">
        <x:f>SUM(J1751:J1757)</x:f>
      </x:c>
    </x:row>
    <x:row r="1759" spans="1:27">
      <x:c r="D1759" s="39" t="s">
        <x:v>334</x:v>
      </x:c>
      <x:c r="E1759" s="0" t="s"/>
      <x:c r="H1759" s="0" t="n">
        <x:v>10</x:v>
      </x:c>
      <x:c r="I1759" s="0" t="s">
        <x:v>332</x:v>
      </x:c>
      <x:c r="K1759" s="38">
        <x:f>ROUND(H1759/100*K1758,2)</x:f>
      </x:c>
    </x:row>
    <x:row r="1760" spans="1:27">
      <x:c r="D1760" s="39" t="s">
        <x:v>335</x:v>
      </x:c>
      <x:c r="E1760" s="0" t="s"/>
      <x:c r="H1760" s="0" t="s"/>
      <x:c r="K1760" s="40">
        <x:f>SUM(K1758:K1759)</x:f>
      </x:c>
    </x:row>
    <x:row r="1762" spans="1:27" customFormat="1" ht="45" customHeight="1">
      <x:c r="A1762" s="31" t="s">
        <x:v>841</x:v>
      </x:c>
      <x:c r="B1762" s="31" t="s">
        <x:v>53</x:v>
      </x:c>
      <x:c r="C1762" s="32" t="s">
        <x:v>14</x:v>
      </x:c>
      <x:c r="D1762" s="33" t="s">
        <x:v>54</x:v>
      </x:c>
      <x:c r="E1762" s="32" t="s"/>
      <x:c r="F1762" s="32" t="s"/>
      <x:c r="G1762" s="32" t="s"/>
      <x:c r="H1762" s="34" t="s">
        <x:v>307</x:v>
      </x:c>
      <x:c r="I1762" s="35" t="n">
        <x:v>1</x:v>
      </x:c>
      <x:c r="J1762" s="32" t="s"/>
      <x:c r="K1762" s="36">
        <x:f>ROUND(K1769,2)</x:f>
      </x:c>
      <x:c r="L1762" s="32" t="s"/>
      <x:c r="M1762" s="32" t="s"/>
      <x:c r="N1762" s="32" t="s"/>
      <x:c r="O1762" s="32" t="s"/>
      <x:c r="P1762" s="32" t="s"/>
      <x:c r="Q1762" s="32" t="s"/>
      <x:c r="R1762" s="32" t="s"/>
      <x:c r="S1762" s="32" t="s"/>
      <x:c r="T1762" s="32" t="s"/>
      <x:c r="U1762" s="32" t="s"/>
      <x:c r="V1762" s="32" t="s"/>
      <x:c r="W1762" s="32" t="s"/>
      <x:c r="X1762" s="32" t="s"/>
      <x:c r="Y1762" s="32" t="s"/>
      <x:c r="Z1762" s="32" t="s"/>
      <x:c r="AA1762" s="32" t="s"/>
    </x:row>
    <x:row r="1763" spans="1:27">
      <x:c r="B1763" s="12" t="s">
        <x:v>304</x:v>
      </x:c>
    </x:row>
    <x:row r="1764" spans="1:27">
      <x:c r="B1764" s="0" t="s">
        <x:v>370</x:v>
      </x:c>
      <x:c r="C1764" s="0" t="s">
        <x:v>14</x:v>
      </x:c>
      <x:c r="D1764" s="0" t="s">
        <x:v>371</x:v>
      </x:c>
      <x:c r="E1764" s="37" t="n">
        <x:v>1</x:v>
      </x:c>
      <x:c r="G1764" s="0" t="s">
        <x:v>312</x:v>
      </x:c>
      <x:c r="H1764" s="38" t="n">
        <x:v>24.44</x:v>
      </x:c>
      <x:c r="I1764" s="0" t="s">
        <x:v>313</x:v>
      </x:c>
      <x:c r="J1764" s="38">
        <x:f>ROUND(E1764* H1764,2)</x:f>
      </x:c>
      <x:c r="K1764" s="0" t="s"/>
    </x:row>
    <x:row r="1765" spans="1:27">
      <x:c r="B1765" s="0" t="s">
        <x:v>376</x:v>
      </x:c>
      <x:c r="C1765" s="0" t="s">
        <x:v>23</x:v>
      </x:c>
      <x:c r="D1765" s="0" t="s">
        <x:v>377</x:v>
      </x:c>
      <x:c r="E1765" s="37" t="n">
        <x:v>0.5</x:v>
      </x:c>
      <x:c r="G1765" s="0" t="s">
        <x:v>312</x:v>
      </x:c>
      <x:c r="H1765" s="38" t="n">
        <x:v>5.93</x:v>
      </x:c>
      <x:c r="I1765" s="0" t="s">
        <x:v>313</x:v>
      </x:c>
      <x:c r="J1765" s="38">
        <x:f>ROUND(E1765* H1765,2)</x:f>
      </x:c>
      <x:c r="K1765" s="0" t="s"/>
    </x:row>
    <x:row r="1766" spans="1:27">
      <x:c r="D1766" s="39" t="s">
        <x:v>815</x:v>
      </x:c>
      <x:c r="E1766" s="0" t="s"/>
      <x:c r="H1766" s="0" t="s"/>
      <x:c r="K1766" s="38">
        <x:f>SUM(J1764:J1765)</x:f>
      </x:c>
    </x:row>
    <x:row r="1767" spans="1:27">
      <x:c r="D1767" s="39" t="s">
        <x:v>333</x:v>
      </x:c>
      <x:c r="E1767" s="0" t="s"/>
      <x:c r="H1767" s="0" t="s"/>
      <x:c r="K1767" s="40">
        <x:f>SUM(J1763:J1766)</x:f>
      </x:c>
    </x:row>
    <x:row r="1768" spans="1:27">
      <x:c r="D1768" s="39" t="s">
        <x:v>334</x:v>
      </x:c>
      <x:c r="E1768" s="0" t="s"/>
      <x:c r="H1768" s="0" t="n">
        <x:v>10</x:v>
      </x:c>
      <x:c r="I1768" s="0" t="s">
        <x:v>332</x:v>
      </x:c>
      <x:c r="K1768" s="38">
        <x:f>ROUND(H1768/100*K1767,2)</x:f>
      </x:c>
    </x:row>
    <x:row r="1769" spans="1:27">
      <x:c r="D1769" s="39" t="s">
        <x:v>335</x:v>
      </x:c>
      <x:c r="E1769" s="0" t="s"/>
      <x:c r="H1769" s="0" t="s"/>
      <x:c r="K1769" s="40">
        <x:f>SUM(K1767:K1768)</x:f>
      </x:c>
    </x:row>
    <x:row r="1771" spans="1:27" customFormat="1" ht="45" customHeight="1">
      <x:c r="A1771" s="31" t="s">
        <x:v>842</x:v>
      </x:c>
      <x:c r="B1771" s="31" t="s">
        <x:v>106</x:v>
      </x:c>
      <x:c r="C1771" s="32" t="s">
        <x:v>14</x:v>
      </x:c>
      <x:c r="D1771" s="33" t="s">
        <x:v>107</x:v>
      </x:c>
      <x:c r="E1771" s="32" t="s"/>
      <x:c r="F1771" s="32" t="s"/>
      <x:c r="G1771" s="32" t="s"/>
      <x:c r="H1771" s="34" t="s">
        <x:v>307</x:v>
      </x:c>
      <x:c r="I1771" s="35" t="n">
        <x:v>1</x:v>
      </x:c>
      <x:c r="J1771" s="32" t="s"/>
      <x:c r="K1771" s="36">
        <x:f>ROUND(K1778,2)</x:f>
      </x:c>
      <x:c r="L1771" s="32" t="s"/>
      <x:c r="M1771" s="32" t="s"/>
      <x:c r="N1771" s="32" t="s"/>
      <x:c r="O1771" s="32" t="s"/>
      <x:c r="P1771" s="32" t="s"/>
      <x:c r="Q1771" s="32" t="s"/>
      <x:c r="R1771" s="32" t="s"/>
      <x:c r="S1771" s="32" t="s"/>
      <x:c r="T1771" s="32" t="s"/>
      <x:c r="U1771" s="32" t="s"/>
      <x:c r="V1771" s="32" t="s"/>
      <x:c r="W1771" s="32" t="s"/>
      <x:c r="X1771" s="32" t="s"/>
      <x:c r="Y1771" s="32" t="s"/>
      <x:c r="Z1771" s="32" t="s"/>
      <x:c r="AA1771" s="32" t="s"/>
    </x:row>
    <x:row r="1772" spans="1:27">
      <x:c r="B1772" s="12" t="s">
        <x:v>304</x:v>
      </x:c>
    </x:row>
    <x:row r="1773" spans="1:27">
      <x:c r="B1773" s="0" t="s">
        <x:v>376</x:v>
      </x:c>
      <x:c r="C1773" s="0" t="s">
        <x:v>23</x:v>
      </x:c>
      <x:c r="D1773" s="0" t="s">
        <x:v>377</x:v>
      </x:c>
      <x:c r="E1773" s="37" t="n">
        <x:v>0.5</x:v>
      </x:c>
      <x:c r="G1773" s="0" t="s">
        <x:v>312</x:v>
      </x:c>
      <x:c r="H1773" s="38" t="n">
        <x:v>5.93</x:v>
      </x:c>
      <x:c r="I1773" s="0" t="s">
        <x:v>313</x:v>
      </x:c>
      <x:c r="J1773" s="38">
        <x:f>ROUND(E1773* H1773,2)</x:f>
      </x:c>
      <x:c r="K1773" s="0" t="s"/>
    </x:row>
    <x:row r="1774" spans="1:27">
      <x:c r="B1774" s="0" t="s">
        <x:v>358</x:v>
      </x:c>
      <x:c r="C1774" s="0" t="s">
        <x:v>14</x:v>
      </x:c>
      <x:c r="D1774" s="0" t="s">
        <x:v>359</x:v>
      </x:c>
      <x:c r="E1774" s="37" t="n">
        <x:v>1</x:v>
      </x:c>
      <x:c r="G1774" s="0" t="s">
        <x:v>312</x:v>
      </x:c>
      <x:c r="H1774" s="38" t="n">
        <x:v>26.14</x:v>
      </x:c>
      <x:c r="I1774" s="0" t="s">
        <x:v>313</x:v>
      </x:c>
      <x:c r="J1774" s="38">
        <x:f>ROUND(E1774* H1774,2)</x:f>
      </x:c>
      <x:c r="K1774" s="0" t="s"/>
    </x:row>
    <x:row r="1775" spans="1:27">
      <x:c r="D1775" s="39" t="s">
        <x:v>815</x:v>
      </x:c>
      <x:c r="E1775" s="0" t="s"/>
      <x:c r="H1775" s="0" t="s"/>
      <x:c r="K1775" s="38">
        <x:f>SUM(J1773:J1774)</x:f>
      </x:c>
    </x:row>
    <x:row r="1776" spans="1:27">
      <x:c r="D1776" s="39" t="s">
        <x:v>333</x:v>
      </x:c>
      <x:c r="E1776" s="0" t="s"/>
      <x:c r="H1776" s="0" t="s"/>
      <x:c r="K1776" s="40">
        <x:f>SUM(J1772:J1775)</x:f>
      </x:c>
    </x:row>
    <x:row r="1777" spans="1:27">
      <x:c r="D1777" s="39" t="s">
        <x:v>334</x:v>
      </x:c>
      <x:c r="E1777" s="0" t="s"/>
      <x:c r="H1777" s="0" t="n">
        <x:v>10</x:v>
      </x:c>
      <x:c r="I1777" s="0" t="s">
        <x:v>332</x:v>
      </x:c>
      <x:c r="K1777" s="38">
        <x:f>ROUND(H1777/100*K1776,2)</x:f>
      </x:c>
    </x:row>
    <x:row r="1778" spans="1:27">
      <x:c r="D1778" s="39" t="s">
        <x:v>335</x:v>
      </x:c>
      <x:c r="E1778" s="0" t="s"/>
      <x:c r="H1778" s="0" t="s"/>
      <x:c r="K1778" s="40">
        <x:f>SUM(K1776:K1777)</x:f>
      </x:c>
    </x:row>
    <x:row r="1780" spans="1:27" customFormat="1" ht="45" customHeight="1">
      <x:c r="A1780" s="31" t="s">
        <x:v>843</x:v>
      </x:c>
      <x:c r="B1780" s="31" t="s">
        <x:v>39</x:v>
      </x:c>
      <x:c r="C1780" s="32" t="s">
        <x:v>14</x:v>
      </x:c>
      <x:c r="D1780" s="33" t="s">
        <x:v>40</x:v>
      </x:c>
      <x:c r="E1780" s="32" t="s"/>
      <x:c r="F1780" s="32" t="s"/>
      <x:c r="G1780" s="32" t="s"/>
      <x:c r="H1780" s="34" t="s">
        <x:v>307</x:v>
      </x:c>
      <x:c r="I1780" s="35" t="n">
        <x:v>1</x:v>
      </x:c>
      <x:c r="J1780" s="32" t="s"/>
      <x:c r="K1780" s="36">
        <x:f>ROUND(K1788,2)</x:f>
      </x:c>
      <x:c r="L1780" s="32" t="s"/>
      <x:c r="M1780" s="32" t="s"/>
      <x:c r="N1780" s="32" t="s"/>
      <x:c r="O1780" s="32" t="s"/>
      <x:c r="P1780" s="32" t="s"/>
      <x:c r="Q1780" s="32" t="s"/>
      <x:c r="R1780" s="32" t="s"/>
      <x:c r="S1780" s="32" t="s"/>
      <x:c r="T1780" s="32" t="s"/>
      <x:c r="U1780" s="32" t="s"/>
      <x:c r="V1780" s="32" t="s"/>
      <x:c r="W1780" s="32" t="s"/>
      <x:c r="X1780" s="32" t="s"/>
      <x:c r="Y1780" s="32" t="s"/>
      <x:c r="Z1780" s="32" t="s"/>
      <x:c r="AA1780" s="32" t="s"/>
    </x:row>
    <x:row r="1781" spans="1:27">
      <x:c r="B1781" s="12" t="s">
        <x:v>304</x:v>
      </x:c>
    </x:row>
    <x:row r="1782" spans="1:27">
      <x:c r="B1782" s="0" t="s">
        <x:v>358</x:v>
      </x:c>
      <x:c r="C1782" s="0" t="s">
        <x:v>14</x:v>
      </x:c>
      <x:c r="D1782" s="0" t="s">
        <x:v>359</x:v>
      </x:c>
      <x:c r="E1782" s="37" t="n">
        <x:v>1</x:v>
      </x:c>
      <x:c r="G1782" s="0" t="s">
        <x:v>312</x:v>
      </x:c>
      <x:c r="H1782" s="38" t="n">
        <x:v>26.14</x:v>
      </x:c>
      <x:c r="I1782" s="0" t="s">
        <x:v>313</x:v>
      </x:c>
      <x:c r="J1782" s="38">
        <x:f>ROUND(E1782* H1782,2)</x:f>
      </x:c>
      <x:c r="K1782" s="0" t="s"/>
    </x:row>
    <x:row r="1783" spans="1:27">
      <x:c r="B1783" s="0" t="s">
        <x:v>376</x:v>
      </x:c>
      <x:c r="C1783" s="0" t="s">
        <x:v>23</x:v>
      </x:c>
      <x:c r="D1783" s="0" t="s">
        <x:v>377</x:v>
      </x:c>
      <x:c r="E1783" s="37" t="n">
        <x:v>0.5</x:v>
      </x:c>
      <x:c r="G1783" s="0" t="s">
        <x:v>312</x:v>
      </x:c>
      <x:c r="H1783" s="38" t="n">
        <x:v>5.93</x:v>
      </x:c>
      <x:c r="I1783" s="0" t="s">
        <x:v>313</x:v>
      </x:c>
      <x:c r="J1783" s="38">
        <x:f>ROUND(E1783* H1783,2)</x:f>
      </x:c>
      <x:c r="K1783" s="0" t="s"/>
    </x:row>
    <x:row r="1784" spans="1:27">
      <x:c r="B1784" s="0" t="s">
        <x:v>59</x:v>
      </x:c>
      <x:c r="C1784" s="0" t="s">
        <x:v>14</x:v>
      </x:c>
      <x:c r="D1784" s="0" t="s">
        <x:v>60</x:v>
      </x:c>
      <x:c r="E1784" s="37" t="n">
        <x:v>1</x:v>
      </x:c>
      <x:c r="G1784" s="0" t="s">
        <x:v>312</x:v>
      </x:c>
      <x:c r="H1784" s="38" t="n">
        <x:v>24.96</x:v>
      </x:c>
      <x:c r="I1784" s="0" t="s">
        <x:v>313</x:v>
      </x:c>
      <x:c r="J1784" s="38">
        <x:f>ROUND(E1784* H1784,2)</x:f>
      </x:c>
      <x:c r="K1784" s="0" t="s"/>
    </x:row>
    <x:row r="1785" spans="1:27">
      <x:c r="D1785" s="39" t="s">
        <x:v>815</x:v>
      </x:c>
      <x:c r="E1785" s="0" t="s"/>
      <x:c r="H1785" s="0" t="s"/>
      <x:c r="K1785" s="38">
        <x:f>SUM(J1782:J1784)</x:f>
      </x:c>
    </x:row>
    <x:row r="1786" spans="1:27">
      <x:c r="D1786" s="39" t="s">
        <x:v>333</x:v>
      </x:c>
      <x:c r="E1786" s="0" t="s"/>
      <x:c r="H1786" s="0" t="s"/>
      <x:c r="K1786" s="40">
        <x:f>SUM(J1781:J1785)</x:f>
      </x:c>
    </x:row>
    <x:row r="1787" spans="1:27">
      <x:c r="D1787" s="39" t="s">
        <x:v>334</x:v>
      </x:c>
      <x:c r="E1787" s="0" t="s"/>
      <x:c r="H1787" s="0" t="n">
        <x:v>10</x:v>
      </x:c>
      <x:c r="I1787" s="0" t="s">
        <x:v>332</x:v>
      </x:c>
      <x:c r="K1787" s="38">
        <x:f>ROUND(H1787/100*K1786,2)</x:f>
      </x:c>
    </x:row>
    <x:row r="1788" spans="1:27">
      <x:c r="D1788" s="39" t="s">
        <x:v>335</x:v>
      </x:c>
      <x:c r="E1788" s="0" t="s"/>
      <x:c r="H1788" s="0" t="s"/>
      <x:c r="K1788" s="40">
        <x:f>SUM(K1786:K1787)</x:f>
      </x:c>
    </x:row>
    <x:row r="1790" spans="1:27" customFormat="1" ht="45" customHeight="1">
      <x:c r="A1790" s="31" t="s">
        <x:v>844</x:v>
      </x:c>
      <x:c r="B1790" s="31" t="s">
        <x:v>108</x:v>
      </x:c>
      <x:c r="C1790" s="32" t="s">
        <x:v>14</x:v>
      </x:c>
      <x:c r="D1790" s="33" t="s">
        <x:v>109</x:v>
      </x:c>
      <x:c r="E1790" s="32" t="s"/>
      <x:c r="F1790" s="32" t="s"/>
      <x:c r="G1790" s="32" t="s"/>
      <x:c r="H1790" s="34" t="s">
        <x:v>307</x:v>
      </x:c>
      <x:c r="I1790" s="35" t="n">
        <x:v>1</x:v>
      </x:c>
      <x:c r="J1790" s="32" t="s"/>
      <x:c r="K1790" s="36">
        <x:f>ROUND(K1797,2)</x:f>
      </x:c>
      <x:c r="L1790" s="32" t="s"/>
      <x:c r="M1790" s="32" t="s"/>
      <x:c r="N1790" s="32" t="s"/>
      <x:c r="O1790" s="32" t="s"/>
      <x:c r="P1790" s="32" t="s"/>
      <x:c r="Q1790" s="32" t="s"/>
      <x:c r="R1790" s="32" t="s"/>
      <x:c r="S1790" s="32" t="s"/>
      <x:c r="T1790" s="32" t="s"/>
      <x:c r="U1790" s="32" t="s"/>
      <x:c r="V1790" s="32" t="s"/>
      <x:c r="W1790" s="32" t="s"/>
      <x:c r="X1790" s="32" t="s"/>
      <x:c r="Y1790" s="32" t="s"/>
      <x:c r="Z1790" s="32" t="s"/>
      <x:c r="AA1790" s="32" t="s"/>
    </x:row>
    <x:row r="1791" spans="1:27">
      <x:c r="B1791" s="12" t="s">
        <x:v>304</x:v>
      </x:c>
    </x:row>
    <x:row r="1792" spans="1:27">
      <x:c r="B1792" s="0" t="s">
        <x:v>376</x:v>
      </x:c>
      <x:c r="C1792" s="0" t="s">
        <x:v>23</x:v>
      </x:c>
      <x:c r="D1792" s="0" t="s">
        <x:v>377</x:v>
      </x:c>
      <x:c r="E1792" s="37" t="n">
        <x:v>0.5</x:v>
      </x:c>
      <x:c r="G1792" s="0" t="s">
        <x:v>312</x:v>
      </x:c>
      <x:c r="H1792" s="38" t="n">
        <x:v>5.93</x:v>
      </x:c>
      <x:c r="I1792" s="0" t="s">
        <x:v>313</x:v>
      </x:c>
      <x:c r="J1792" s="38">
        <x:f>ROUND(E1792* H1792,2)</x:f>
      </x:c>
      <x:c r="K1792" s="0" t="s"/>
    </x:row>
    <x:row r="1793" spans="1:27">
      <x:c r="B1793" s="0" t="s">
        <x:v>358</x:v>
      </x:c>
      <x:c r="C1793" s="0" t="s">
        <x:v>14</x:v>
      </x:c>
      <x:c r="D1793" s="0" t="s">
        <x:v>359</x:v>
      </x:c>
      <x:c r="E1793" s="37" t="n">
        <x:v>1</x:v>
      </x:c>
      <x:c r="G1793" s="0" t="s">
        <x:v>312</x:v>
      </x:c>
      <x:c r="H1793" s="38" t="n">
        <x:v>26.14</x:v>
      </x:c>
      <x:c r="I1793" s="0" t="s">
        <x:v>313</x:v>
      </x:c>
      <x:c r="J1793" s="38">
        <x:f>ROUND(E1793* H1793,2)</x:f>
      </x:c>
      <x:c r="K1793" s="0" t="s"/>
    </x:row>
    <x:row r="1794" spans="1:27">
      <x:c r="D1794" s="39" t="s">
        <x:v>815</x:v>
      </x:c>
      <x:c r="E1794" s="0" t="s"/>
      <x:c r="H1794" s="0" t="s"/>
      <x:c r="K1794" s="38">
        <x:f>SUM(J1792:J1793)</x:f>
      </x:c>
    </x:row>
    <x:row r="1795" spans="1:27">
      <x:c r="D1795" s="39" t="s">
        <x:v>333</x:v>
      </x:c>
      <x:c r="E1795" s="0" t="s"/>
      <x:c r="H1795" s="0" t="s"/>
      <x:c r="K1795" s="40">
        <x:f>SUM(J1791:J1794)</x:f>
      </x:c>
    </x:row>
    <x:row r="1796" spans="1:27">
      <x:c r="D1796" s="39" t="s">
        <x:v>334</x:v>
      </x:c>
      <x:c r="E1796" s="0" t="s"/>
      <x:c r="H1796" s="0" t="n">
        <x:v>10</x:v>
      </x:c>
      <x:c r="I1796" s="0" t="s">
        <x:v>332</x:v>
      </x:c>
      <x:c r="K1796" s="38">
        <x:f>ROUND(H1796/100*K1795,2)</x:f>
      </x:c>
    </x:row>
    <x:row r="1797" spans="1:27">
      <x:c r="D1797" s="39" t="s">
        <x:v>335</x:v>
      </x:c>
      <x:c r="E1797" s="0" t="s"/>
      <x:c r="H1797" s="0" t="s"/>
      <x:c r="K1797" s="40">
        <x:f>SUM(K1795:K1796)</x:f>
      </x:c>
    </x:row>
    <x:row r="1799" spans="1:27" customFormat="1" ht="45" customHeight="1">
      <x:c r="A1799" s="31" t="s">
        <x:v>845</x:v>
      </x:c>
      <x:c r="B1799" s="31" t="s">
        <x:v>41</x:v>
      </x:c>
      <x:c r="C1799" s="32" t="s">
        <x:v>14</x:v>
      </x:c>
      <x:c r="D1799" s="33" t="s">
        <x:v>42</x:v>
      </x:c>
      <x:c r="E1799" s="32" t="s"/>
      <x:c r="F1799" s="32" t="s"/>
      <x:c r="G1799" s="32" t="s"/>
      <x:c r="H1799" s="34" t="s">
        <x:v>307</x:v>
      </x:c>
      <x:c r="I1799" s="35" t="n">
        <x:v>1</x:v>
      </x:c>
      <x:c r="J1799" s="32" t="s"/>
      <x:c r="K1799" s="36">
        <x:f>ROUND(K1807,2)</x:f>
      </x:c>
      <x:c r="L1799" s="32" t="s"/>
      <x:c r="M1799" s="32" t="s"/>
      <x:c r="N1799" s="32" t="s"/>
      <x:c r="O1799" s="32" t="s"/>
      <x:c r="P1799" s="32" t="s"/>
      <x:c r="Q1799" s="32" t="s"/>
      <x:c r="R1799" s="32" t="s"/>
      <x:c r="S1799" s="32" t="s"/>
      <x:c r="T1799" s="32" t="s"/>
      <x:c r="U1799" s="32" t="s"/>
      <x:c r="V1799" s="32" t="s"/>
      <x:c r="W1799" s="32" t="s"/>
      <x:c r="X1799" s="32" t="s"/>
      <x:c r="Y1799" s="32" t="s"/>
      <x:c r="Z1799" s="32" t="s"/>
      <x:c r="AA1799" s="32" t="s"/>
    </x:row>
    <x:row r="1800" spans="1:27">
      <x:c r="B1800" s="12" t="s">
        <x:v>304</x:v>
      </x:c>
    </x:row>
    <x:row r="1801" spans="1:27">
      <x:c r="B1801" s="0" t="s">
        <x:v>376</x:v>
      </x:c>
      <x:c r="C1801" s="0" t="s">
        <x:v>23</x:v>
      </x:c>
      <x:c r="D1801" s="0" t="s">
        <x:v>377</x:v>
      </x:c>
      <x:c r="E1801" s="37" t="n">
        <x:v>0.5</x:v>
      </x:c>
      <x:c r="G1801" s="0" t="s">
        <x:v>312</x:v>
      </x:c>
      <x:c r="H1801" s="38" t="n">
        <x:v>5.93</x:v>
      </x:c>
      <x:c r="I1801" s="0" t="s">
        <x:v>313</x:v>
      </x:c>
      <x:c r="J1801" s="38">
        <x:f>ROUND(E1801* H1801,2)</x:f>
      </x:c>
      <x:c r="K1801" s="0" t="s"/>
    </x:row>
    <x:row r="1802" spans="1:27">
      <x:c r="B1802" s="0" t="s">
        <x:v>59</x:v>
      </x:c>
      <x:c r="C1802" s="0" t="s">
        <x:v>14</x:v>
      </x:c>
      <x:c r="D1802" s="0" t="s">
        <x:v>60</x:v>
      </x:c>
      <x:c r="E1802" s="37" t="n">
        <x:v>1</x:v>
      </x:c>
      <x:c r="G1802" s="0" t="s">
        <x:v>312</x:v>
      </x:c>
      <x:c r="H1802" s="38" t="n">
        <x:v>24.96</x:v>
      </x:c>
      <x:c r="I1802" s="0" t="s">
        <x:v>313</x:v>
      </x:c>
      <x:c r="J1802" s="38">
        <x:f>ROUND(E1802* H1802,2)</x:f>
      </x:c>
      <x:c r="K1802" s="0" t="s"/>
    </x:row>
    <x:row r="1803" spans="1:27">
      <x:c r="B1803" s="0" t="s">
        <x:v>358</x:v>
      </x:c>
      <x:c r="C1803" s="0" t="s">
        <x:v>14</x:v>
      </x:c>
      <x:c r="D1803" s="0" t="s">
        <x:v>359</x:v>
      </x:c>
      <x:c r="E1803" s="37" t="n">
        <x:v>1</x:v>
      </x:c>
      <x:c r="G1803" s="0" t="s">
        <x:v>312</x:v>
      </x:c>
      <x:c r="H1803" s="38" t="n">
        <x:v>26.14</x:v>
      </x:c>
      <x:c r="I1803" s="0" t="s">
        <x:v>313</x:v>
      </x:c>
      <x:c r="J1803" s="38">
        <x:f>ROUND(E1803* H1803,2)</x:f>
      </x:c>
      <x:c r="K1803" s="0" t="s"/>
    </x:row>
    <x:row r="1804" spans="1:27">
      <x:c r="D1804" s="39" t="s">
        <x:v>815</x:v>
      </x:c>
      <x:c r="E1804" s="0" t="s"/>
      <x:c r="H1804" s="0" t="s"/>
      <x:c r="K1804" s="38">
        <x:f>SUM(J1801:J1803)</x:f>
      </x:c>
    </x:row>
    <x:row r="1805" spans="1:27">
      <x:c r="D1805" s="39" t="s">
        <x:v>333</x:v>
      </x:c>
      <x:c r="E1805" s="0" t="s"/>
      <x:c r="H1805" s="0" t="s"/>
      <x:c r="K1805" s="40">
        <x:f>SUM(J1800:J1804)</x:f>
      </x:c>
    </x:row>
    <x:row r="1806" spans="1:27">
      <x:c r="D1806" s="39" t="s">
        <x:v>334</x:v>
      </x:c>
      <x:c r="E1806" s="0" t="s"/>
      <x:c r="H1806" s="0" t="n">
        <x:v>10</x:v>
      </x:c>
      <x:c r="I1806" s="0" t="s">
        <x:v>332</x:v>
      </x:c>
      <x:c r="K1806" s="38">
        <x:f>ROUND(H1806/100*K1805,2)</x:f>
      </x:c>
    </x:row>
    <x:row r="1807" spans="1:27">
      <x:c r="D1807" s="39" t="s">
        <x:v>335</x:v>
      </x:c>
      <x:c r="E1807" s="0" t="s"/>
      <x:c r="H1807" s="0" t="s"/>
      <x:c r="K1807" s="40">
        <x:f>SUM(K1805:K1806)</x:f>
      </x:c>
    </x:row>
    <x:row r="1809" spans="1:27" customFormat="1" ht="45" customHeight="1">
      <x:c r="A1809" s="31" t="s">
        <x:v>846</x:v>
      </x:c>
      <x:c r="B1809" s="31" t="s">
        <x:v>141</x:v>
      </x:c>
      <x:c r="C1809" s="32" t="s">
        <x:v>23</x:v>
      </x:c>
      <x:c r="D1809" s="33" t="s">
        <x:v>142</x:v>
      </x:c>
      <x:c r="E1809" s="32" t="s"/>
      <x:c r="F1809" s="32" t="s"/>
      <x:c r="G1809" s="32" t="s"/>
      <x:c r="H1809" s="34" t="s">
        <x:v>307</x:v>
      </x:c>
      <x:c r="I1809" s="35" t="n">
        <x:v>1</x:v>
      </x:c>
      <x:c r="J1809" s="32" t="s"/>
      <x:c r="K1809" s="36">
        <x:f>ROUND(K1818,2)</x:f>
      </x:c>
      <x:c r="L1809" s="32" t="s"/>
      <x:c r="M1809" s="32" t="s"/>
      <x:c r="N1809" s="32" t="s"/>
      <x:c r="O1809" s="32" t="s"/>
      <x:c r="P1809" s="32" t="s"/>
      <x:c r="Q1809" s="32" t="s"/>
      <x:c r="R1809" s="32" t="s"/>
      <x:c r="S1809" s="32" t="s"/>
      <x:c r="T1809" s="32" t="s"/>
      <x:c r="U1809" s="32" t="s"/>
      <x:c r="V1809" s="32" t="s"/>
      <x:c r="W1809" s="32" t="s"/>
      <x:c r="X1809" s="32" t="s"/>
      <x:c r="Y1809" s="32" t="s"/>
      <x:c r="Z1809" s="32" t="s"/>
      <x:c r="AA1809" s="32" t="s"/>
    </x:row>
    <x:row r="1810" spans="1:27">
      <x:c r="B1810" s="12" t="s">
        <x:v>304</x:v>
      </x:c>
    </x:row>
    <x:row r="1811" spans="1:27">
      <x:c r="B1811" s="0" t="s">
        <x:v>398</x:v>
      </x:c>
      <x:c r="C1811" s="0" t="s">
        <x:v>14</x:v>
      </x:c>
      <x:c r="D1811" s="0" t="s">
        <x:v>399</x:v>
      </x:c>
      <x:c r="E1811" s="37" t="n">
        <x:v>1</x:v>
      </x:c>
      <x:c r="G1811" s="0" t="s">
        <x:v>312</x:v>
      </x:c>
      <x:c r="H1811" s="38" t="n">
        <x:v>5.95</x:v>
      </x:c>
      <x:c r="I1811" s="0" t="s">
        <x:v>313</x:v>
      </x:c>
      <x:c r="J1811" s="38">
        <x:f>ROUND(E1811* H1811,2)</x:f>
      </x:c>
      <x:c r="K1811" s="0" t="s"/>
    </x:row>
    <x:row r="1812" spans="1:27">
      <x:c r="B1812" s="0" t="s">
        <x:v>832</x:v>
      </x:c>
      <x:c r="C1812" s="0" t="s">
        <x:v>14</x:v>
      </x:c>
      <x:c r="D1812" s="0" t="s">
        <x:v>833</x:v>
      </x:c>
      <x:c r="E1812" s="37" t="n">
        <x:v>1</x:v>
      </x:c>
      <x:c r="G1812" s="0" t="s">
        <x:v>312</x:v>
      </x:c>
      <x:c r="H1812" s="38" t="n">
        <x:v>32.76</x:v>
      </x:c>
      <x:c r="I1812" s="0" t="s">
        <x:v>313</x:v>
      </x:c>
      <x:c r="J1812" s="38">
        <x:f>ROUND(E1812* H1812,2)</x:f>
      </x:c>
      <x:c r="K1812" s="0" t="s"/>
    </x:row>
    <x:row r="1813" spans="1:27">
      <x:c r="B1813" s="0" t="s">
        <x:v>830</x:v>
      </x:c>
      <x:c r="C1813" s="0" t="s">
        <x:v>14</x:v>
      </x:c>
      <x:c r="D1813" s="0" t="s">
        <x:v>831</x:v>
      </x:c>
      <x:c r="E1813" s="37" t="n">
        <x:v>1</x:v>
      </x:c>
      <x:c r="G1813" s="0" t="s">
        <x:v>312</x:v>
      </x:c>
      <x:c r="H1813" s="38" t="n">
        <x:v>33.94</x:v>
      </x:c>
      <x:c r="I1813" s="0" t="s">
        <x:v>313</x:v>
      </x:c>
      <x:c r="J1813" s="38">
        <x:f>ROUND(E1813* H1813,2)</x:f>
      </x:c>
      <x:c r="K1813" s="0" t="s"/>
    </x:row>
    <x:row r="1814" spans="1:27">
      <x:c r="B1814" s="0" t="s">
        <x:v>342</x:v>
      </x:c>
      <x:c r="C1814" s="0" t="s">
        <x:v>14</x:v>
      </x:c>
      <x:c r="D1814" s="0" t="s">
        <x:v>343</x:v>
      </x:c>
      <x:c r="E1814" s="37" t="n">
        <x:v>1</x:v>
      </x:c>
      <x:c r="G1814" s="0" t="s">
        <x:v>312</x:v>
      </x:c>
      <x:c r="H1814" s="38" t="n">
        <x:v>15.54</x:v>
      </x:c>
      <x:c r="I1814" s="0" t="s">
        <x:v>313</x:v>
      </x:c>
      <x:c r="J1814" s="38">
        <x:f>ROUND(E1814* H1814,2)</x:f>
      </x:c>
      <x:c r="K1814" s="0" t="s"/>
    </x:row>
    <x:row r="1815" spans="1:27">
      <x:c r="D1815" s="39" t="s">
        <x:v>815</x:v>
      </x:c>
      <x:c r="E1815" s="0" t="s"/>
      <x:c r="H1815" s="0" t="s"/>
      <x:c r="K1815" s="38">
        <x:f>SUM(J1811:J1814)</x:f>
      </x:c>
    </x:row>
    <x:row r="1816" spans="1:27">
      <x:c r="D1816" s="39" t="s">
        <x:v>333</x:v>
      </x:c>
      <x:c r="E1816" s="0" t="s"/>
      <x:c r="H1816" s="0" t="s"/>
      <x:c r="K1816" s="40">
        <x:f>SUM(J1810:J1815)</x:f>
      </x:c>
    </x:row>
    <x:row r="1817" spans="1:27">
      <x:c r="D1817" s="39" t="s">
        <x:v>334</x:v>
      </x:c>
      <x:c r="E1817" s="0" t="s"/>
      <x:c r="H1817" s="0" t="n">
        <x:v>10</x:v>
      </x:c>
      <x:c r="I1817" s="0" t="s">
        <x:v>332</x:v>
      </x:c>
      <x:c r="K1817" s="38">
        <x:f>ROUND(H1817/100*K1816,2)</x:f>
      </x:c>
    </x:row>
    <x:row r="1818" spans="1:27">
      <x:c r="D1818" s="39" t="s">
        <x:v>335</x:v>
      </x:c>
      <x:c r="E1818" s="0" t="s"/>
      <x:c r="H1818" s="0" t="s"/>
      <x:c r="K1818" s="40">
        <x:f>SUM(K1816:K1817)</x:f>
      </x:c>
    </x:row>
    <x:row r="1820" spans="1:27" customFormat="1" ht="45" customHeight="1">
      <x:c r="A1820" s="31" t="s">
        <x:v>847</x:v>
      </x:c>
      <x:c r="B1820" s="31" t="s">
        <x:v>192</x:v>
      </x:c>
      <x:c r="C1820" s="32" t="s">
        <x:v>73</x:v>
      </x:c>
      <x:c r="D1820" s="33" t="s">
        <x:v>193</x:v>
      </x:c>
      <x:c r="E1820" s="32" t="s"/>
      <x:c r="F1820" s="32" t="s"/>
      <x:c r="G1820" s="32" t="s"/>
      <x:c r="H1820" s="34" t="s">
        <x:v>307</x:v>
      </x:c>
      <x:c r="I1820" s="35" t="n">
        <x:v>1</x:v>
      </x:c>
      <x:c r="J1820" s="32" t="s"/>
      <x:c r="K1820" s="36">
        <x:f>ROUND(K1831,2)</x:f>
      </x:c>
      <x:c r="L1820" s="32" t="s"/>
      <x:c r="M1820" s="32" t="s"/>
      <x:c r="N1820" s="32" t="s"/>
      <x:c r="O1820" s="32" t="s"/>
      <x:c r="P1820" s="32" t="s"/>
      <x:c r="Q1820" s="32" t="s"/>
      <x:c r="R1820" s="32" t="s"/>
      <x:c r="S1820" s="32" t="s"/>
      <x:c r="T1820" s="32" t="s"/>
      <x:c r="U1820" s="32" t="s"/>
      <x:c r="V1820" s="32" t="s"/>
      <x:c r="W1820" s="32" t="s"/>
      <x:c r="X1820" s="32" t="s"/>
      <x:c r="Y1820" s="32" t="s"/>
      <x:c r="Z1820" s="32" t="s"/>
      <x:c r="AA1820" s="32" t="s"/>
    </x:row>
    <x:row r="1821" spans="1:27">
      <x:c r="B1821" s="12" t="s">
        <x:v>304</x:v>
      </x:c>
    </x:row>
    <x:row r="1822" spans="1:27">
      <x:c r="B1822" s="0" t="s">
        <x:v>462</x:v>
      </x:c>
      <x:c r="C1822" s="0" t="s">
        <x:v>73</x:v>
      </x:c>
      <x:c r="D1822" s="0" t="s">
        <x:v>463</x:v>
      </x:c>
      <x:c r="E1822" s="37" t="n">
        <x:v>1</x:v>
      </x:c>
      <x:c r="G1822" s="0" t="s">
        <x:v>312</x:v>
      </x:c>
      <x:c r="H1822" s="38" t="n">
        <x:v>9.81</x:v>
      </x:c>
      <x:c r="I1822" s="0" t="s">
        <x:v>313</x:v>
      </x:c>
      <x:c r="J1822" s="38">
        <x:f>ROUND(E1822* H1822,2)</x:f>
      </x:c>
      <x:c r="K1822" s="0" t="s"/>
    </x:row>
    <x:row r="1823" spans="1:27">
      <x:c r="B1823" s="0" t="s">
        <x:v>434</x:v>
      </x:c>
      <x:c r="C1823" s="0" t="s">
        <x:v>73</x:v>
      </x:c>
      <x:c r="D1823" s="0" t="s">
        <x:v>435</x:v>
      </x:c>
      <x:c r="E1823" s="37" t="n">
        <x:v>1</x:v>
      </x:c>
      <x:c r="G1823" s="0" t="s">
        <x:v>312</x:v>
      </x:c>
      <x:c r="H1823" s="38" t="n">
        <x:v>2425.35</x:v>
      </x:c>
      <x:c r="I1823" s="0" t="s">
        <x:v>313</x:v>
      </x:c>
      <x:c r="J1823" s="38">
        <x:f>ROUND(E1823* H1823,2)</x:f>
      </x:c>
      <x:c r="K1823" s="0" t="s"/>
    </x:row>
    <x:row r="1824" spans="1:27">
      <x:c r="B1824" s="0" t="s">
        <x:v>346</x:v>
      </x:c>
      <x:c r="C1824" s="0" t="s">
        <x:v>73</x:v>
      </x:c>
      <x:c r="D1824" s="0" t="s">
        <x:v>347</x:v>
      </x:c>
      <x:c r="E1824" s="37" t="n">
        <x:v>1</x:v>
      </x:c>
      <x:c r="G1824" s="0" t="s">
        <x:v>312</x:v>
      </x:c>
      <x:c r="H1824" s="38" t="n">
        <x:v>29.78</x:v>
      </x:c>
      <x:c r="I1824" s="0" t="s">
        <x:v>313</x:v>
      </x:c>
      <x:c r="J1824" s="38">
        <x:f>ROUND(E1824* H1824,2)</x:f>
      </x:c>
      <x:c r="K1824" s="0" t="s"/>
    </x:row>
    <x:row r="1825" spans="1:27">
      <x:c r="B1825" s="0" t="s">
        <x:v>438</x:v>
      </x:c>
      <x:c r="C1825" s="0" t="s">
        <x:v>23</x:v>
      </x:c>
      <x:c r="D1825" s="0" t="s">
        <x:v>439</x:v>
      </x:c>
      <x:c r="E1825" s="37" t="n">
        <x:v>2</x:v>
      </x:c>
      <x:c r="G1825" s="0" t="s">
        <x:v>312</x:v>
      </x:c>
      <x:c r="H1825" s="38" t="n">
        <x:v>13.71</x:v>
      </x:c>
      <x:c r="I1825" s="0" t="s">
        <x:v>313</x:v>
      </x:c>
      <x:c r="J1825" s="38">
        <x:f>ROUND(E1825* H1825,2)</x:f>
      </x:c>
      <x:c r="K1825" s="0" t="s"/>
    </x:row>
    <x:row r="1826" spans="1:27">
      <x:c r="B1826" s="0" t="s">
        <x:v>452</x:v>
      </x:c>
      <x:c r="C1826" s="0" t="s">
        <x:v>23</x:v>
      </x:c>
      <x:c r="D1826" s="0" t="s">
        <x:v>453</x:v>
      </x:c>
      <x:c r="E1826" s="37" t="n">
        <x:v>2</x:v>
      </x:c>
      <x:c r="G1826" s="0" t="s">
        <x:v>312</x:v>
      </x:c>
      <x:c r="H1826" s="38" t="n">
        <x:v>17.45</x:v>
      </x:c>
      <x:c r="I1826" s="0" t="s">
        <x:v>313</x:v>
      </x:c>
      <x:c r="J1826" s="38">
        <x:f>ROUND(E1826* H1826,2)</x:f>
      </x:c>
      <x:c r="K1826" s="0" t="s"/>
    </x:row>
    <x:row r="1827" spans="1:27">
      <x:c r="B1827" s="0" t="s">
        <x:v>422</x:v>
      </x:c>
      <x:c r="C1827" s="0" t="s">
        <x:v>23</x:v>
      </x:c>
      <x:c r="D1827" s="0" t="s">
        <x:v>423</x:v>
      </x:c>
      <x:c r="E1827" s="37" t="n">
        <x:v>2</x:v>
      </x:c>
      <x:c r="G1827" s="0" t="s">
        <x:v>312</x:v>
      </x:c>
      <x:c r="H1827" s="38" t="n">
        <x:v>18.92</x:v>
      </x:c>
      <x:c r="I1827" s="0" t="s">
        <x:v>313</x:v>
      </x:c>
      <x:c r="J1827" s="38">
        <x:f>ROUND(E1827* H1827,2)</x:f>
      </x:c>
      <x:c r="K1827" s="0" t="s"/>
    </x:row>
    <x:row r="1828" spans="1:27">
      <x:c r="D1828" s="39" t="s">
        <x:v>815</x:v>
      </x:c>
      <x:c r="E1828" s="0" t="s"/>
      <x:c r="H1828" s="0" t="s"/>
      <x:c r="K1828" s="38">
        <x:f>SUM(J1822:J1827)</x:f>
      </x:c>
    </x:row>
    <x:row r="1829" spans="1:27">
      <x:c r="D1829" s="39" t="s">
        <x:v>333</x:v>
      </x:c>
      <x:c r="E1829" s="0" t="s"/>
      <x:c r="H1829" s="0" t="s"/>
      <x:c r="K1829" s="40">
        <x:f>SUM(J1821:J1828)</x:f>
      </x:c>
    </x:row>
    <x:row r="1830" spans="1:27">
      <x:c r="D1830" s="39" t="s">
        <x:v>334</x:v>
      </x:c>
      <x:c r="E1830" s="0" t="s"/>
      <x:c r="H1830" s="0" t="n">
        <x:v>10</x:v>
      </x:c>
      <x:c r="I1830" s="0" t="s">
        <x:v>332</x:v>
      </x:c>
      <x:c r="K1830" s="38">
        <x:f>ROUND(H1830/100*K1829,2)</x:f>
      </x:c>
    </x:row>
    <x:row r="1831" spans="1:27">
      <x:c r="D1831" s="39" t="s">
        <x:v>335</x:v>
      </x:c>
      <x:c r="E1831" s="0" t="s"/>
      <x:c r="H1831" s="0" t="s"/>
      <x:c r="K1831" s="40">
        <x:f>SUM(K1829:K1830)</x:f>
      </x:c>
    </x:row>
    <x:row r="1833" spans="1:27" customFormat="1" ht="45" customHeight="1">
      <x:c r="A1833" s="31" t="s">
        <x:v>848</x:v>
      </x:c>
      <x:c r="B1833" s="31" t="s">
        <x:v>27</x:v>
      </x:c>
      <x:c r="C1833" s="32" t="s">
        <x:v>23</x:v>
      </x:c>
      <x:c r="D1833" s="33" t="s">
        <x:v>28</x:v>
      </x:c>
      <x:c r="E1833" s="32" t="s"/>
      <x:c r="F1833" s="32" t="s"/>
      <x:c r="G1833" s="32" t="s"/>
      <x:c r="H1833" s="34" t="s">
        <x:v>307</x:v>
      </x:c>
      <x:c r="I1833" s="35" t="n">
        <x:v>1</x:v>
      </x:c>
      <x:c r="J1833" s="32" t="s"/>
      <x:c r="K1833" s="36">
        <x:f>ROUND(K1848,2)</x:f>
      </x:c>
      <x:c r="L1833" s="32" t="s"/>
      <x:c r="M1833" s="32" t="s"/>
      <x:c r="N1833" s="32" t="s"/>
      <x:c r="O1833" s="32" t="s"/>
      <x:c r="P1833" s="32" t="s"/>
      <x:c r="Q1833" s="32" t="s"/>
      <x:c r="R1833" s="32" t="s"/>
      <x:c r="S1833" s="32" t="s"/>
      <x:c r="T1833" s="32" t="s"/>
      <x:c r="U1833" s="32" t="s"/>
      <x:c r="V1833" s="32" t="s"/>
      <x:c r="W1833" s="32" t="s"/>
      <x:c r="X1833" s="32" t="s"/>
      <x:c r="Y1833" s="32" t="s"/>
      <x:c r="Z1833" s="32" t="s"/>
      <x:c r="AA1833" s="32" t="s"/>
    </x:row>
    <x:row r="1834" spans="1:27">
      <x:c r="B1834" s="12" t="s">
        <x:v>308</x:v>
      </x:c>
    </x:row>
    <x:row r="1835" spans="1:27">
      <x:c r="B1835" s="0" t="s">
        <x:v>378</x:v>
      </x:c>
      <x:c r="C1835" s="0" t="s">
        <x:v>290</x:v>
      </x:c>
      <x:c r="D1835" s="0" t="s">
        <x:v>379</x:v>
      </x:c>
      <x:c r="E1835" s="37" t="n">
        <x:v>0.1</x:v>
      </x:c>
      <x:c r="F1835" s="0" t="s">
        <x:v>311</x:v>
      </x:c>
      <x:c r="G1835" s="0" t="s">
        <x:v>312</x:v>
      </x:c>
      <x:c r="H1835" s="38" t="n">
        <x:v>27.19</x:v>
      </x:c>
      <x:c r="I1835" s="0" t="s">
        <x:v>313</x:v>
      </x:c>
      <x:c r="J1835" s="38">
        <x:f>ROUND(E1835/I1833* H1835,2)</x:f>
      </x:c>
      <x:c r="K1835" s="0" t="s"/>
    </x:row>
    <x:row r="1836" spans="1:27">
      <x:c r="B1836" s="0" t="s">
        <x:v>344</x:v>
      </x:c>
      <x:c r="C1836" s="0" t="s">
        <x:v>290</x:v>
      </x:c>
      <x:c r="D1836" s="0" t="s">
        <x:v>345</x:v>
      </x:c>
      <x:c r="E1836" s="37" t="n">
        <x:v>0.06</x:v>
      </x:c>
      <x:c r="F1836" s="0" t="s">
        <x:v>311</x:v>
      </x:c>
      <x:c r="G1836" s="0" t="s">
        <x:v>312</x:v>
      </x:c>
      <x:c r="H1836" s="38" t="n">
        <x:v>25.51</x:v>
      </x:c>
      <x:c r="I1836" s="0" t="s">
        <x:v>313</x:v>
      </x:c>
      <x:c r="J1836" s="38">
        <x:f>ROUND(E1836/I1833* H1836,2)</x:f>
      </x:c>
      <x:c r="K1836" s="0" t="s"/>
    </x:row>
    <x:row r="1837" spans="1:27">
      <x:c r="D1837" s="39" t="s">
        <x:v>314</x:v>
      </x:c>
      <x:c r="E1837" s="0" t="s"/>
      <x:c r="H1837" s="0" t="s"/>
      <x:c r="K1837" s="38">
        <x:f>SUM(J1835:J1836)</x:f>
      </x:c>
    </x:row>
    <x:row r="1838" spans="1:27">
      <x:c r="B1838" s="12" t="s">
        <x:v>315</x:v>
      </x:c>
      <x:c r="E1838" s="0" t="s"/>
      <x:c r="H1838" s="0" t="s"/>
      <x:c r="K1838" s="0" t="s"/>
    </x:row>
    <x:row r="1839" spans="1:27">
      <x:c r="B1839" s="0" t="s">
        <x:v>849</x:v>
      </x:c>
      <x:c r="C1839" s="0" t="s">
        <x:v>290</x:v>
      </x:c>
      <x:c r="D1839" s="0" t="s">
        <x:v>850</x:v>
      </x:c>
      <x:c r="E1839" s="37" t="n">
        <x:v>0.06</x:v>
      </x:c>
      <x:c r="F1839" s="0" t="s">
        <x:v>311</x:v>
      </x:c>
      <x:c r="G1839" s="0" t="s">
        <x:v>312</x:v>
      </x:c>
      <x:c r="H1839" s="38" t="n">
        <x:v>1.81</x:v>
      </x:c>
      <x:c r="I1839" s="0" t="s">
        <x:v>313</x:v>
      </x:c>
      <x:c r="J1839" s="38">
        <x:f>ROUND(E1839/I1833* H1839,2)</x:f>
      </x:c>
      <x:c r="K1839" s="0" t="s"/>
    </x:row>
    <x:row r="1840" spans="1:27">
      <x:c r="D1840" s="39" t="s">
        <x:v>318</x:v>
      </x:c>
      <x:c r="E1840" s="0" t="s"/>
      <x:c r="H1840" s="0" t="s"/>
      <x:c r="K1840" s="38">
        <x:f>SUM(J1839:J1839)</x:f>
      </x:c>
    </x:row>
    <x:row r="1841" spans="1:27">
      <x:c r="B1841" s="12" t="s">
        <x:v>304</x:v>
      </x:c>
      <x:c r="E1841" s="0" t="s"/>
      <x:c r="H1841" s="0" t="s"/>
      <x:c r="K1841" s="0" t="s"/>
    </x:row>
    <x:row r="1842" spans="1:27">
      <x:c r="B1842" s="0" t="s">
        <x:v>338</x:v>
      </x:c>
      <x:c r="C1842" s="0" t="s">
        <x:v>30</x:v>
      </x:c>
      <x:c r="D1842" s="0" t="s">
        <x:v>339</x:v>
      </x:c>
      <x:c r="E1842" s="37" t="n">
        <x:v>0.00303</x:v>
      </x:c>
      <x:c r="G1842" s="0" t="s">
        <x:v>312</x:v>
      </x:c>
      <x:c r="H1842" s="38" t="n">
        <x:v>94.54</x:v>
      </x:c>
      <x:c r="I1842" s="0" t="s">
        <x:v>313</x:v>
      </x:c>
      <x:c r="J1842" s="38">
        <x:f>ROUND(E1842* H1842,2)</x:f>
      </x:c>
      <x:c r="K1842" s="0" t="s"/>
    </x:row>
    <x:row r="1843" spans="1:27">
      <x:c r="D1843" s="39" t="s">
        <x:v>815</x:v>
      </x:c>
      <x:c r="E1843" s="0" t="s"/>
      <x:c r="H1843" s="0" t="s"/>
      <x:c r="K1843" s="38">
        <x:f>SUM(J1842:J1842)</x:f>
      </x:c>
    </x:row>
    <x:row r="1844" spans="1:27">
      <x:c r="E1844" s="0" t="s"/>
      <x:c r="H1844" s="0" t="s"/>
      <x:c r="K1844" s="0" t="s"/>
    </x:row>
    <x:row r="1845" spans="1:27">
      <x:c r="D1845" s="39" t="s">
        <x:v>331</x:v>
      </x:c>
      <x:c r="E1845" s="0" t="s"/>
      <x:c r="H1845" s="0" t="n">
        <x:v>1.5</x:v>
      </x:c>
      <x:c r="I1845" s="0" t="s">
        <x:v>332</x:v>
      </x:c>
      <x:c r="J1845" s="0">
        <x:f>ROUND(H1845/100*K1837,2)</x:f>
      </x:c>
      <x:c r="K1845" s="0" t="s"/>
    </x:row>
    <x:row r="1846" spans="1:27">
      <x:c r="D1846" s="39" t="s">
        <x:v>333</x:v>
      </x:c>
      <x:c r="E1846" s="0" t="s"/>
      <x:c r="H1846" s="0" t="s"/>
      <x:c r="K1846" s="40">
        <x:f>SUM(J1834:J1845)</x:f>
      </x:c>
    </x:row>
    <x:row r="1847" spans="1:27">
      <x:c r="D1847" s="39" t="s">
        <x:v>334</x:v>
      </x:c>
      <x:c r="E1847" s="0" t="s"/>
      <x:c r="H1847" s="0" t="n">
        <x:v>10</x:v>
      </x:c>
      <x:c r="I1847" s="0" t="s">
        <x:v>332</x:v>
      </x:c>
      <x:c r="K1847" s="38">
        <x:f>ROUND(H1847/100*K1846,2)</x:f>
      </x:c>
    </x:row>
    <x:row r="1848" spans="1:27">
      <x:c r="D1848" s="39" t="s">
        <x:v>335</x:v>
      </x:c>
      <x:c r="E1848" s="0" t="s"/>
      <x:c r="H1848" s="0" t="s"/>
      <x:c r="K1848" s="40">
        <x:f>SUM(K1846:K1847)</x:f>
      </x:c>
    </x:row>
    <x:row r="1850" spans="1:27" customFormat="1" ht="45" customHeight="1">
      <x:c r="A1850" s="31" t="s">
        <x:v>851</x:v>
      </x:c>
      <x:c r="B1850" s="31" t="s">
        <x:v>25</x:v>
      </x:c>
      <x:c r="C1850" s="32" t="s">
        <x:v>23</x:v>
      </x:c>
      <x:c r="D1850" s="33" t="s">
        <x:v>26</x:v>
      </x:c>
      <x:c r="E1850" s="32" t="s"/>
      <x:c r="F1850" s="32" t="s"/>
      <x:c r="G1850" s="32" t="s"/>
      <x:c r="H1850" s="34" t="s">
        <x:v>307</x:v>
      </x:c>
      <x:c r="I1850" s="35" t="n">
        <x:v>1</x:v>
      </x:c>
      <x:c r="J1850" s="32" t="s"/>
      <x:c r="K1850" s="36">
        <x:f>ROUND(K1864,2)</x:f>
      </x:c>
      <x:c r="L1850" s="32" t="s"/>
      <x:c r="M1850" s="32" t="s"/>
      <x:c r="N1850" s="32" t="s"/>
      <x:c r="O1850" s="32" t="s"/>
      <x:c r="P1850" s="32" t="s"/>
      <x:c r="Q1850" s="32" t="s"/>
      <x:c r="R1850" s="32" t="s"/>
      <x:c r="S1850" s="32" t="s"/>
      <x:c r="T1850" s="32" t="s"/>
      <x:c r="U1850" s="32" t="s"/>
      <x:c r="V1850" s="32" t="s"/>
      <x:c r="W1850" s="32" t="s"/>
      <x:c r="X1850" s="32" t="s"/>
      <x:c r="Y1850" s="32" t="s"/>
      <x:c r="Z1850" s="32" t="s"/>
      <x:c r="AA1850" s="32" t="s"/>
    </x:row>
    <x:row r="1851" spans="1:27">
      <x:c r="B1851" s="12" t="s">
        <x:v>308</x:v>
      </x:c>
    </x:row>
    <x:row r="1852" spans="1:27">
      <x:c r="B1852" s="0" t="s">
        <x:v>378</x:v>
      </x:c>
      <x:c r="C1852" s="0" t="s">
        <x:v>290</x:v>
      </x:c>
      <x:c r="D1852" s="0" t="s">
        <x:v>379</x:v>
      </x:c>
      <x:c r="E1852" s="37" t="n">
        <x:v>0.1</x:v>
      </x:c>
      <x:c r="F1852" s="0" t="s">
        <x:v>311</x:v>
      </x:c>
      <x:c r="G1852" s="0" t="s">
        <x:v>312</x:v>
      </x:c>
      <x:c r="H1852" s="38" t="n">
        <x:v>27.19</x:v>
      </x:c>
      <x:c r="I1852" s="0" t="s">
        <x:v>313</x:v>
      </x:c>
      <x:c r="J1852" s="38">
        <x:f>ROUND(E1852/I1850* H1852,2)</x:f>
      </x:c>
      <x:c r="K1852" s="0" t="s"/>
    </x:row>
    <x:row r="1853" spans="1:27">
      <x:c r="B1853" s="0" t="s">
        <x:v>344</x:v>
      </x:c>
      <x:c r="C1853" s="0" t="s">
        <x:v>290</x:v>
      </x:c>
      <x:c r="D1853" s="0" t="s">
        <x:v>345</x:v>
      </x:c>
      <x:c r="E1853" s="37" t="n">
        <x:v>0.06</x:v>
      </x:c>
      <x:c r="F1853" s="0" t="s">
        <x:v>311</x:v>
      </x:c>
      <x:c r="G1853" s="0" t="s">
        <x:v>312</x:v>
      </x:c>
      <x:c r="H1853" s="38" t="n">
        <x:v>25.51</x:v>
      </x:c>
      <x:c r="I1853" s="0" t="s">
        <x:v>313</x:v>
      </x:c>
      <x:c r="J1853" s="38">
        <x:f>ROUND(E1853/I1850* H1853,2)</x:f>
      </x:c>
      <x:c r="K1853" s="0" t="s"/>
    </x:row>
    <x:row r="1854" spans="1:27">
      <x:c r="D1854" s="39" t="s">
        <x:v>314</x:v>
      </x:c>
      <x:c r="E1854" s="0" t="s"/>
      <x:c r="H1854" s="0" t="s"/>
      <x:c r="K1854" s="38">
        <x:f>SUM(J1852:J1853)</x:f>
      </x:c>
    </x:row>
    <x:row r="1855" spans="1:27">
      <x:c r="B1855" s="12" t="s">
        <x:v>315</x:v>
      </x:c>
      <x:c r="E1855" s="0" t="s"/>
      <x:c r="H1855" s="0" t="s"/>
      <x:c r="K1855" s="0" t="s"/>
    </x:row>
    <x:row r="1856" spans="1:27">
      <x:c r="B1856" s="0" t="s">
        <x:v>849</x:v>
      </x:c>
      <x:c r="C1856" s="0" t="s">
        <x:v>290</x:v>
      </x:c>
      <x:c r="D1856" s="0" t="s">
        <x:v>850</x:v>
      </x:c>
      <x:c r="E1856" s="37" t="n">
        <x:v>0.06</x:v>
      </x:c>
      <x:c r="F1856" s="0" t="s">
        <x:v>311</x:v>
      </x:c>
      <x:c r="G1856" s="0" t="s">
        <x:v>312</x:v>
      </x:c>
      <x:c r="H1856" s="38" t="n">
        <x:v>1.81</x:v>
      </x:c>
      <x:c r="I1856" s="0" t="s">
        <x:v>313</x:v>
      </x:c>
      <x:c r="J1856" s="38">
        <x:f>ROUND(E1856/I1850* H1856,2)</x:f>
      </x:c>
      <x:c r="K1856" s="0" t="s"/>
    </x:row>
    <x:row r="1857" spans="1:27">
      <x:c r="D1857" s="39" t="s">
        <x:v>318</x:v>
      </x:c>
      <x:c r="E1857" s="0" t="s"/>
      <x:c r="H1857" s="0" t="s"/>
      <x:c r="K1857" s="38">
        <x:f>SUM(J1856:J1856)</x:f>
      </x:c>
    </x:row>
    <x:row r="1858" spans="1:27">
      <x:c r="B1858" s="12" t="s">
        <x:v>304</x:v>
      </x:c>
      <x:c r="E1858" s="0" t="s"/>
      <x:c r="H1858" s="0" t="s"/>
      <x:c r="K1858" s="0" t="s"/>
    </x:row>
    <x:row r="1859" spans="1:27">
      <x:c r="B1859" s="0" t="s">
        <x:v>338</x:v>
      </x:c>
      <x:c r="C1859" s="0" t="s">
        <x:v>30</x:v>
      </x:c>
      <x:c r="D1859" s="0" t="s">
        <x:v>339</x:v>
      </x:c>
      <x:c r="E1859" s="37" t="n">
        <x:v>0.00303</x:v>
      </x:c>
      <x:c r="G1859" s="0" t="s">
        <x:v>312</x:v>
      </x:c>
      <x:c r="H1859" s="38" t="n">
        <x:v>94.54</x:v>
      </x:c>
      <x:c r="I1859" s="0" t="s">
        <x:v>313</x:v>
      </x:c>
      <x:c r="J1859" s="38">
        <x:f>ROUND(E1859* H1859,2)</x:f>
      </x:c>
      <x:c r="K1859" s="0" t="s"/>
    </x:row>
    <x:row r="1860" spans="1:27">
      <x:c r="E1860" s="0" t="s"/>
      <x:c r="H1860" s="0" t="s"/>
      <x:c r="K1860" s="0" t="s"/>
    </x:row>
    <x:row r="1861" spans="1:27">
      <x:c r="D1861" s="39" t="s">
        <x:v>331</x:v>
      </x:c>
      <x:c r="E1861" s="0" t="s"/>
      <x:c r="H1861" s="0" t="n">
        <x:v>1.5</x:v>
      </x:c>
      <x:c r="I1861" s="0" t="s">
        <x:v>332</x:v>
      </x:c>
      <x:c r="J1861" s="0">
        <x:f>ROUND(H1861/100*K1854,2)</x:f>
      </x:c>
      <x:c r="K1861" s="0" t="s"/>
    </x:row>
    <x:row r="1862" spans="1:27">
      <x:c r="D1862" s="39" t="s">
        <x:v>333</x:v>
      </x:c>
      <x:c r="E1862" s="0" t="s"/>
      <x:c r="H1862" s="0" t="s"/>
      <x:c r="K1862" s="40">
        <x:f>SUM(J1851:J1861)</x:f>
      </x:c>
    </x:row>
    <x:row r="1863" spans="1:27">
      <x:c r="D1863" s="39" t="s">
        <x:v>334</x:v>
      </x:c>
      <x:c r="E1863" s="0" t="s"/>
      <x:c r="H1863" s="0" t="n">
        <x:v>10</x:v>
      </x:c>
      <x:c r="I1863" s="0" t="s">
        <x:v>332</x:v>
      </x:c>
      <x:c r="K1863" s="38">
        <x:f>ROUND(H1863/100*K1862,2)</x:f>
      </x:c>
    </x:row>
    <x:row r="1864" spans="1:27">
      <x:c r="D1864" s="39" t="s">
        <x:v>335</x:v>
      </x:c>
      <x:c r="E1864" s="0" t="s"/>
      <x:c r="H1864" s="0" t="s"/>
      <x:c r="K1864" s="40">
        <x:f>SUM(K1862:K1863)</x:f>
      </x:c>
    </x:row>
  </x:sheetData>
  <x:sheetProtection sheet="1"/>
  <x:mergeCells count="289">
    <x:mergeCell ref="A1:K1"/>
    <x:mergeCell ref="A2:K2"/>
    <x:mergeCell ref="A3:K3"/>
    <x:mergeCell ref="A4:K4"/>
    <x:mergeCell ref="A6:K6"/>
    <x:mergeCell ref="D11:F11"/>
    <x:mergeCell ref="I11:J11"/>
    <x:mergeCell ref="D30:F30"/>
    <x:mergeCell ref="I30:J30"/>
    <x:mergeCell ref="D48:F48"/>
    <x:mergeCell ref="I48:J48"/>
    <x:mergeCell ref="D66:F66"/>
    <x:mergeCell ref="I66:J66"/>
    <x:mergeCell ref="D85:F85"/>
    <x:mergeCell ref="I85:J85"/>
    <x:mergeCell ref="D95:F95"/>
    <x:mergeCell ref="I95:J95"/>
    <x:mergeCell ref="D106:F106"/>
    <x:mergeCell ref="I106:J106"/>
    <x:mergeCell ref="D120:F120"/>
    <x:mergeCell ref="I120:J120"/>
    <x:mergeCell ref="D137:F137"/>
    <x:mergeCell ref="I137:J137"/>
    <x:mergeCell ref="D154:F154"/>
    <x:mergeCell ref="I154:J154"/>
    <x:mergeCell ref="D168:F168"/>
    <x:mergeCell ref="I168:J168"/>
    <x:mergeCell ref="D184:F184"/>
    <x:mergeCell ref="I184:J184"/>
    <x:mergeCell ref="D199:F199"/>
    <x:mergeCell ref="I199:J199"/>
    <x:mergeCell ref="D213:F213"/>
    <x:mergeCell ref="I213:J213"/>
    <x:mergeCell ref="D221:F221"/>
    <x:mergeCell ref="I221:J221"/>
    <x:mergeCell ref="D236:F236"/>
    <x:mergeCell ref="I236:J236"/>
    <x:mergeCell ref="D250:F250"/>
    <x:mergeCell ref="I250:J250"/>
    <x:mergeCell ref="D266:F266"/>
    <x:mergeCell ref="I266:J266"/>
    <x:mergeCell ref="D280:F280"/>
    <x:mergeCell ref="I280:J280"/>
    <x:mergeCell ref="D297:F297"/>
    <x:mergeCell ref="I297:J297"/>
    <x:mergeCell ref="D314:F314"/>
    <x:mergeCell ref="I314:J314"/>
    <x:mergeCell ref="D328:F328"/>
    <x:mergeCell ref="I328:J328"/>
    <x:mergeCell ref="D329:F329"/>
    <x:mergeCell ref="I329:J329"/>
    <x:mergeCell ref="D343:F343"/>
    <x:mergeCell ref="I343:J343"/>
    <x:mergeCell ref="D351:F351"/>
    <x:mergeCell ref="I351:J351"/>
    <x:mergeCell ref="D359:F359"/>
    <x:mergeCell ref="I359:J359"/>
    <x:mergeCell ref="D367:F367"/>
    <x:mergeCell ref="I367:J367"/>
    <x:mergeCell ref="D375:F375"/>
    <x:mergeCell ref="I375:J375"/>
    <x:mergeCell ref="D383:F383"/>
    <x:mergeCell ref="I383:J383"/>
    <x:mergeCell ref="D391:F391"/>
    <x:mergeCell ref="I391:J391"/>
    <x:mergeCell ref="D399:F399"/>
    <x:mergeCell ref="I399:J399"/>
    <x:mergeCell ref="D407:F407"/>
    <x:mergeCell ref="I407:J407"/>
    <x:mergeCell ref="D415:F415"/>
    <x:mergeCell ref="I415:J415"/>
    <x:mergeCell ref="D423:F423"/>
    <x:mergeCell ref="I423:J423"/>
    <x:mergeCell ref="D431:F431"/>
    <x:mergeCell ref="I431:J431"/>
    <x:mergeCell ref="D439:F439"/>
    <x:mergeCell ref="I439:J439"/>
    <x:mergeCell ref="D447:F447"/>
    <x:mergeCell ref="I447:J447"/>
    <x:mergeCell ref="D455:F455"/>
    <x:mergeCell ref="I455:J455"/>
    <x:mergeCell ref="D463:F463"/>
    <x:mergeCell ref="I463:J463"/>
    <x:mergeCell ref="D471:F471"/>
    <x:mergeCell ref="I471:J471"/>
    <x:mergeCell ref="D479:F479"/>
    <x:mergeCell ref="I479:J479"/>
    <x:mergeCell ref="D487:F487"/>
    <x:mergeCell ref="I487:J487"/>
    <x:mergeCell ref="D495:F495"/>
    <x:mergeCell ref="I495:J495"/>
    <x:mergeCell ref="D503:F503"/>
    <x:mergeCell ref="I503:J503"/>
    <x:mergeCell ref="D511:F511"/>
    <x:mergeCell ref="I511:J511"/>
    <x:mergeCell ref="D527:F527"/>
    <x:mergeCell ref="I527:J527"/>
    <x:mergeCell ref="D541:F541"/>
    <x:mergeCell ref="I541:J541"/>
    <x:mergeCell ref="D557:F557"/>
    <x:mergeCell ref="I557:J557"/>
    <x:mergeCell ref="D572:F572"/>
    <x:mergeCell ref="I572:J572"/>
    <x:mergeCell ref="D588:F588"/>
    <x:mergeCell ref="I588:J588"/>
    <x:mergeCell ref="D596:F596"/>
    <x:mergeCell ref="I596:J596"/>
    <x:mergeCell ref="D607:F607"/>
    <x:mergeCell ref="I607:J607"/>
    <x:mergeCell ref="D615:F615"/>
    <x:mergeCell ref="I615:J615"/>
    <x:mergeCell ref="D623:F623"/>
    <x:mergeCell ref="I623:J623"/>
    <x:mergeCell ref="D640:F640"/>
    <x:mergeCell ref="I640:J640"/>
    <x:mergeCell ref="D650:F650"/>
    <x:mergeCell ref="I650:J650"/>
    <x:mergeCell ref="D660:F660"/>
    <x:mergeCell ref="I660:J660"/>
    <x:mergeCell ref="D670:F670"/>
    <x:mergeCell ref="I670:J670"/>
    <x:mergeCell ref="D680:F680"/>
    <x:mergeCell ref="I680:J680"/>
    <x:mergeCell ref="D690:F690"/>
    <x:mergeCell ref="I690:J690"/>
    <x:mergeCell ref="D700:F700"/>
    <x:mergeCell ref="I700:J700"/>
    <x:mergeCell ref="D710:F710"/>
    <x:mergeCell ref="I710:J710"/>
    <x:mergeCell ref="D721:F721"/>
    <x:mergeCell ref="I721:J721"/>
    <x:mergeCell ref="D734:F734"/>
    <x:mergeCell ref="I734:J734"/>
    <x:mergeCell ref="D752:F752"/>
    <x:mergeCell ref="I752:J752"/>
    <x:mergeCell ref="D770:F770"/>
    <x:mergeCell ref="I770:J770"/>
    <x:mergeCell ref="D788:F788"/>
    <x:mergeCell ref="I788:J788"/>
    <x:mergeCell ref="D806:F806"/>
    <x:mergeCell ref="I806:J806"/>
    <x:mergeCell ref="D821:F821"/>
    <x:mergeCell ref="I821:J821"/>
    <x:mergeCell ref="D835:F835"/>
    <x:mergeCell ref="I835:J835"/>
    <x:mergeCell ref="D852:F852"/>
    <x:mergeCell ref="I852:J852"/>
    <x:mergeCell ref="D867:F867"/>
    <x:mergeCell ref="I867:J867"/>
    <x:mergeCell ref="D878:F878"/>
    <x:mergeCell ref="I878:J878"/>
    <x:mergeCell ref="D889:F889"/>
    <x:mergeCell ref="I889:J889"/>
    <x:mergeCell ref="D904:F904"/>
    <x:mergeCell ref="I904:J904"/>
    <x:mergeCell ref="D919:F919"/>
    <x:mergeCell ref="I919:J919"/>
    <x:mergeCell ref="D934:F934"/>
    <x:mergeCell ref="I934:J934"/>
    <x:mergeCell ref="D949:F949"/>
    <x:mergeCell ref="I949:J949"/>
    <x:mergeCell ref="D963:F963"/>
    <x:mergeCell ref="I963:J963"/>
    <x:mergeCell ref="D978:F978"/>
    <x:mergeCell ref="I978:J978"/>
    <x:mergeCell ref="D992:F992"/>
    <x:mergeCell ref="I992:J992"/>
    <x:mergeCell ref="D1008:F1008"/>
    <x:mergeCell ref="I1008:J1008"/>
    <x:mergeCell ref="D1024:F1024"/>
    <x:mergeCell ref="I1024:J1024"/>
    <x:mergeCell ref="D1040:F1040"/>
    <x:mergeCell ref="I1040:J1040"/>
    <x:mergeCell ref="D1056:F1056"/>
    <x:mergeCell ref="I1056:J1056"/>
    <x:mergeCell ref="D1072:F1072"/>
    <x:mergeCell ref="I1072:J1072"/>
    <x:mergeCell ref="D1088:F1088"/>
    <x:mergeCell ref="I1088:J1088"/>
    <x:mergeCell ref="D1105:F1105"/>
    <x:mergeCell ref="I1105:J1105"/>
    <x:mergeCell ref="D1122:F1122"/>
    <x:mergeCell ref="I1122:J1122"/>
    <x:mergeCell ref="D1139:F1139"/>
    <x:mergeCell ref="I1139:J1139"/>
    <x:mergeCell ref="D1156:F1156"/>
    <x:mergeCell ref="I1156:J1156"/>
    <x:mergeCell ref="D1171:F1171"/>
    <x:mergeCell ref="I1171:J1171"/>
    <x:mergeCell ref="D1182:F1182"/>
    <x:mergeCell ref="I1182:J1182"/>
    <x:mergeCell ref="D1195:F1195"/>
    <x:mergeCell ref="I1195:J1195"/>
    <x:mergeCell ref="D1205:F1205"/>
    <x:mergeCell ref="I1205:J1205"/>
    <x:mergeCell ref="D1220:F1220"/>
    <x:mergeCell ref="I1220:J1220"/>
    <x:mergeCell ref="D1234:F1234"/>
    <x:mergeCell ref="I1234:J1234"/>
    <x:mergeCell ref="D1248:F1248"/>
    <x:mergeCell ref="I1248:J1248"/>
    <x:mergeCell ref="D1262:F1262"/>
    <x:mergeCell ref="I1262:J1262"/>
    <x:mergeCell ref="D1275:F1275"/>
    <x:mergeCell ref="I1275:J1275"/>
    <x:mergeCell ref="D1289:F1289"/>
    <x:mergeCell ref="I1289:J1289"/>
    <x:mergeCell ref="D1306:F1306"/>
    <x:mergeCell ref="I1306:J1306"/>
    <x:mergeCell ref="D1314:F1314"/>
    <x:mergeCell ref="I1314:J1314"/>
    <x:mergeCell ref="D1328:F1328"/>
    <x:mergeCell ref="I1328:J1328"/>
    <x:mergeCell ref="D1342:F1342"/>
    <x:mergeCell ref="I1342:J1342"/>
    <x:mergeCell ref="D1356:F1356"/>
    <x:mergeCell ref="I1356:J1356"/>
    <x:mergeCell ref="D1372:F1372"/>
    <x:mergeCell ref="I1372:J1372"/>
    <x:mergeCell ref="D1387:F1387"/>
    <x:mergeCell ref="I1387:J1387"/>
    <x:mergeCell ref="D1401:F1401"/>
    <x:mergeCell ref="I1401:J1401"/>
    <x:mergeCell ref="D1414:F1414"/>
    <x:mergeCell ref="I1414:J1414"/>
    <x:mergeCell ref="D1422:F1422"/>
    <x:mergeCell ref="I1422:J1422"/>
    <x:mergeCell ref="D1438:F1438"/>
    <x:mergeCell ref="I1438:J1438"/>
    <x:mergeCell ref="D1446:F1446"/>
    <x:mergeCell ref="I1446:J1446"/>
    <x:mergeCell ref="D1456:F1456"/>
    <x:mergeCell ref="I1456:J1456"/>
    <x:mergeCell ref="D1464:F1464"/>
    <x:mergeCell ref="I1464:J1464"/>
    <x:mergeCell ref="D1477:F1477"/>
    <x:mergeCell ref="I1477:J1477"/>
    <x:mergeCell ref="D1490:F1490"/>
    <x:mergeCell ref="I1490:J1490"/>
    <x:mergeCell ref="D1503:F1503"/>
    <x:mergeCell ref="I1503:J1503"/>
    <x:mergeCell ref="D1529:F1529"/>
    <x:mergeCell ref="I1529:J1529"/>
    <x:mergeCell ref="D1555:F1555"/>
    <x:mergeCell ref="I1555:J1555"/>
    <x:mergeCell ref="D1574:F1574"/>
    <x:mergeCell ref="I1574:J1574"/>
    <x:mergeCell ref="D1591:F1591"/>
    <x:mergeCell ref="I1591:J1591"/>
    <x:mergeCell ref="D1608:F1608"/>
    <x:mergeCell ref="I1608:J1608"/>
    <x:mergeCell ref="D1625:F1625"/>
    <x:mergeCell ref="I1625:J1625"/>
    <x:mergeCell ref="D1639:F1639"/>
    <x:mergeCell ref="I1639:J1639"/>
    <x:mergeCell ref="D1653:F1653"/>
    <x:mergeCell ref="I1653:J1653"/>
    <x:mergeCell ref="D1667:F1667"/>
    <x:mergeCell ref="I1667:J1667"/>
    <x:mergeCell ref="D1681:F1681"/>
    <x:mergeCell ref="I1681:J1681"/>
    <x:mergeCell ref="D1695:F1695"/>
    <x:mergeCell ref="I1695:J1695"/>
    <x:mergeCell ref="D1709:F1709"/>
    <x:mergeCell ref="I1709:J1709"/>
    <x:mergeCell ref="D1720:F1720"/>
    <x:mergeCell ref="I1720:J1720"/>
    <x:mergeCell ref="D1733:F1733"/>
    <x:mergeCell ref="I1733:J1733"/>
    <x:mergeCell ref="D1750:F1750"/>
    <x:mergeCell ref="I1750:J1750"/>
    <x:mergeCell ref="D1762:F1762"/>
    <x:mergeCell ref="I1762:J1762"/>
    <x:mergeCell ref="D1771:F1771"/>
    <x:mergeCell ref="I1771:J1771"/>
    <x:mergeCell ref="D1780:F1780"/>
    <x:mergeCell ref="I1780:J1780"/>
    <x:mergeCell ref="D1790:F1790"/>
    <x:mergeCell ref="I1790:J1790"/>
    <x:mergeCell ref="D1799:F1799"/>
    <x:mergeCell ref="I1799:J1799"/>
    <x:mergeCell ref="D1809:F1809"/>
    <x:mergeCell ref="I1809:J1809"/>
    <x:mergeCell ref="D1820:F1820"/>
    <x:mergeCell ref="I1820:J1820"/>
    <x:mergeCell ref="D1833:F1833"/>
    <x:mergeCell ref="I1833:J1833"/>
    <x:mergeCell ref="D1850:F1850"/>
    <x:mergeCell ref="I1850:J1850"/>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D198"/>
  <x:sheetViews>
    <x:sheetView workbookViewId="0">
      <x:pane xSplit="0" ySplit="8" topLeftCell="A9" state="frozenSplit"/>
    </x:sheetView>
  </x:sheetViews>
  <x:sheetFormatPr defaultRowHeight="15"/>
  <x:cols>
    <x:col min="1" max="1" width="14.710625" style="0" customWidth="1"/>
    <x:col min="2" max="2" width="6.210625" style="0" customWidth="1"/>
    <x:col min="3" max="3" width="65.710625" style="0" customWidth="1"/>
    <x:col min="4" max="4" width="13.710625" style="0" customWidth="1"/>
    <x:col min="5" max="5" width="3.410625" style="0" customWidth="1"/>
  </x:cols>
  <x:sheetData>
    <x:row r="1" spans="1:5">
      <x:c r="A1" s="14" t="s">
        <x:v>0</x:v>
      </x:c>
      <x:c r="B1" s="14" t="s">
        <x:v>0</x:v>
      </x:c>
      <x:c r="C1" s="14" t="s">
        <x:v>0</x:v>
      </x:c>
      <x:c r="D1" s="14" t="s">
        <x:v>0</x:v>
      </x:c>
    </x:row>
    <x:row r="2" spans="1:5">
      <x:c r="A2" s="14" t="s"/>
      <x:c r="B2" s="14" t="s"/>
      <x:c r="C2" s="14" t="s"/>
      <x:c r="D2" s="14" t="s"/>
    </x:row>
    <x:row r="3" spans="1:5">
      <x:c r="A3" s="14" t="s"/>
      <x:c r="B3" s="14" t="s"/>
      <x:c r="C3" s="14" t="s"/>
      <x:c r="D3" s="14" t="s"/>
    </x:row>
    <x:row r="4" spans="1:5">
      <x:c r="A4" s="14" t="s"/>
      <x:c r="B4" s="14" t="s"/>
      <x:c r="C4" s="14" t="s"/>
      <x:c r="D4" s="14" t="s"/>
    </x:row>
    <x:row r="6" spans="1:5">
      <x:c r="A6" s="3" t="s">
        <x:v>299</x:v>
      </x:c>
      <x:c r="B6" s="3" t="s">
        <x:v>299</x:v>
      </x:c>
      <x:c r="C6" s="3" t="s">
        <x:v>299</x:v>
      </x:c>
      <x:c r="D6" s="3" t="s">
        <x:v>299</x:v>
      </x:c>
    </x:row>
    <x:row r="8" spans="1:5">
      <x:c r="A8" s="30" t="s">
        <x:v>301</x:v>
      </x:c>
      <x:c r="B8" s="30" t="s">
        <x:v>302</x:v>
      </x:c>
      <x:c r="C8" s="30" t="s">
        <x:v>303</x:v>
      </x:c>
      <x:c r="D8" s="30" t="s">
        <x:v>2</x:v>
      </x:c>
    </x:row>
    <x:row r="10" spans="1:5">
      <x:c r="A10" s="17" t="s">
        <x:v>308</x:v>
      </x:c>
    </x:row>
    <x:row r="11" spans="1:5">
      <x:c r="A11" s="0" t="s">
        <x:v>594</x:v>
      </x:c>
      <x:c r="B11" s="0" t="s">
        <x:v>290</x:v>
      </x:c>
      <x:c r="C11" s="0" t="s">
        <x:v>595</x:v>
      </x:c>
      <x:c r="D11" s="38" t="n">
        <x:v>27.13</x:v>
      </x:c>
    </x:row>
    <x:row r="12" spans="1:5">
      <x:c r="A12" s="0" t="s">
        <x:v>408</x:v>
      </x:c>
      <x:c r="B12" s="0" t="s">
        <x:v>290</x:v>
      </x:c>
      <x:c r="C12" s="0" t="s">
        <x:v>409</x:v>
      </x:c>
      <x:c r="D12" s="38" t="n">
        <x:v>27.35</x:v>
      </x:c>
    </x:row>
    <x:row r="13" spans="1:5">
      <x:c r="A13" s="0" t="s">
        <x:v>392</x:v>
      </x:c>
      <x:c r="B13" s="0" t="s">
        <x:v>290</x:v>
      </x:c>
      <x:c r="C13" s="0" t="s">
        <x:v>393</x:v>
      </x:c>
      <x:c r="D13" s="38" t="n">
        <x:v>27.13</x:v>
      </x:c>
    </x:row>
    <x:row r="14" spans="1:5">
      <x:c r="A14" s="0" t="s">
        <x:v>668</x:v>
      </x:c>
      <x:c r="B14" s="0" t="s">
        <x:v>290</x:v>
      </x:c>
      <x:c r="C14" s="0" t="s">
        <x:v>669</x:v>
      </x:c>
      <x:c r="D14" s="38" t="n">
        <x:v>27.23</x:v>
      </x:c>
    </x:row>
    <x:row r="15" spans="1:5">
      <x:c r="A15" s="0" t="s">
        <x:v>348</x:v>
      </x:c>
      <x:c r="B15" s="0" t="s">
        <x:v>290</x:v>
      </x:c>
      <x:c r="C15" s="0" t="s">
        <x:v>349</x:v>
      </x:c>
      <x:c r="D15" s="38" t="n">
        <x:v>27.09</x:v>
      </x:c>
    </x:row>
    <x:row r="16" spans="1:5">
      <x:c r="A16" s="0" t="s">
        <x:v>718</x:v>
      </x:c>
      <x:c r="B16" s="0" t="s">
        <x:v>290</x:v>
      </x:c>
      <x:c r="C16" s="0" t="s">
        <x:v>719</x:v>
      </x:c>
      <x:c r="D16" s="38" t="n">
        <x:v>27.09</x:v>
      </x:c>
    </x:row>
    <x:row r="17" spans="1:5">
      <x:c r="A17" s="0" t="s">
        <x:v>424</x:v>
      </x:c>
      <x:c r="B17" s="0" t="s">
        <x:v>290</x:v>
      </x:c>
      <x:c r="C17" s="0" t="s">
        <x:v>425</x:v>
      </x:c>
      <x:c r="D17" s="38" t="n">
        <x:v>27.09</x:v>
      </x:c>
    </x:row>
    <x:row r="18" spans="1:5">
      <x:c r="A18" s="0" t="s">
        <x:v>442</x:v>
      </x:c>
      <x:c r="B18" s="0" t="s">
        <x:v>290</x:v>
      </x:c>
      <x:c r="C18" s="0" t="s">
        <x:v>443</x:v>
      </x:c>
      <x:c r="D18" s="38" t="n">
        <x:v>24.14</x:v>
      </x:c>
    </x:row>
    <x:row r="19" spans="1:5">
      <x:c r="A19" s="0" t="s">
        <x:v>344</x:v>
      </x:c>
      <x:c r="B19" s="0" t="s">
        <x:v>290</x:v>
      </x:c>
      <x:c r="C19" s="0" t="s">
        <x:v>345</x:v>
      </x:c>
      <x:c r="D19" s="38" t="n">
        <x:v>25.51</x:v>
      </x:c>
    </x:row>
    <x:row r="20" spans="1:5">
      <x:c r="A20" s="0" t="s">
        <x:v>516</x:v>
      </x:c>
      <x:c r="B20" s="0" t="s">
        <x:v>290</x:v>
      </x:c>
      <x:c r="C20" s="0" t="s">
        <x:v>517</x:v>
      </x:c>
      <x:c r="D20" s="38" t="n">
        <x:v>25.51</x:v>
      </x:c>
    </x:row>
    <x:row r="21" spans="1:5">
      <x:c r="A21" s="0" t="s">
        <x:v>309</x:v>
      </x:c>
      <x:c r="B21" s="0" t="s">
        <x:v>290</x:v>
      </x:c>
      <x:c r="C21" s="0" t="s">
        <x:v>310</x:v>
      </x:c>
      <x:c r="D21" s="38" t="n">
        <x:v>23.47</x:v>
      </x:c>
    </x:row>
    <x:row r="22" spans="1:5">
      <x:c r="A22" s="0" t="s">
        <x:v>542</x:v>
      </x:c>
      <x:c r="B22" s="0" t="s">
        <x:v>290</x:v>
      </x:c>
      <x:c r="C22" s="0" t="s">
        <x:v>543</x:v>
      </x:c>
      <x:c r="D22" s="38" t="n">
        <x:v>30.56</x:v>
      </x:c>
    </x:row>
    <x:row r="23" spans="1:5">
      <x:c r="A23" s="0" t="s">
        <x:v>350</x:v>
      </x:c>
      <x:c r="B23" s="0" t="s">
        <x:v>290</x:v>
      </x:c>
      <x:c r="C23" s="0" t="s">
        <x:v>351</x:v>
      </x:c>
      <x:c r="D23" s="38" t="n">
        <x:v>31.58</x:v>
      </x:c>
    </x:row>
    <x:row r="24" spans="1:5">
      <x:c r="A24" s="0" t="s">
        <x:v>360</x:v>
      </x:c>
      <x:c r="B24" s="0" t="s">
        <x:v>290</x:v>
      </x:c>
      <x:c r="C24" s="0" t="s">
        <x:v>361</x:v>
      </x:c>
      <x:c r="D24" s="38" t="n">
        <x:v>30.56</x:v>
      </x:c>
    </x:row>
    <x:row r="25" spans="1:5">
      <x:c r="A25" s="0" t="s">
        <x:v>720</x:v>
      </x:c>
      <x:c r="B25" s="0" t="s">
        <x:v>290</x:v>
      </x:c>
      <x:c r="C25" s="0" t="s">
        <x:v>721</x:v>
      </x:c>
      <x:c r="D25" s="38" t="n">
        <x:v>31.58</x:v>
      </x:c>
    </x:row>
    <x:row r="26" spans="1:5">
      <x:c r="A26" s="0" t="s">
        <x:v>612</x:v>
      </x:c>
      <x:c r="B26" s="0" t="s">
        <x:v>290</x:v>
      </x:c>
      <x:c r="C26" s="0" t="s">
        <x:v>613</x:v>
      </x:c>
      <x:c r="D26" s="38" t="n">
        <x:v>30.56</x:v>
      </x:c>
    </x:row>
    <x:row r="27" spans="1:5">
      <x:c r="A27" s="0" t="s">
        <x:v>410</x:v>
      </x:c>
      <x:c r="B27" s="0" t="s">
        <x:v>290</x:v>
      </x:c>
      <x:c r="C27" s="0" t="s">
        <x:v>411</x:v>
      </x:c>
      <x:c r="D27" s="38" t="n">
        <x:v>31.11</x:v>
      </x:c>
    </x:row>
    <x:row r="28" spans="1:5">
      <x:c r="A28" s="0" t="s">
        <x:v>426</x:v>
      </x:c>
      <x:c r="B28" s="0" t="s">
        <x:v>290</x:v>
      </x:c>
      <x:c r="C28" s="0" t="s">
        <x:v>427</x:v>
      </x:c>
      <x:c r="D28" s="38" t="n">
        <x:v>31.58</x:v>
      </x:c>
    </x:row>
    <x:row r="29" spans="1:5">
      <x:c r="A29" s="0" t="s">
        <x:v>657</x:v>
      </x:c>
      <x:c r="B29" s="0" t="s">
        <x:v>290</x:v>
      </x:c>
      <x:c r="C29" s="0" t="s">
        <x:v>658</x:v>
      </x:c>
      <x:c r="D29" s="38" t="n">
        <x:v>31.04</x:v>
      </x:c>
    </x:row>
    <x:row r="30" spans="1:5">
      <x:c r="A30" s="0" t="s">
        <x:v>440</x:v>
      </x:c>
      <x:c r="B30" s="0" t="s">
        <x:v>290</x:v>
      </x:c>
      <x:c r="C30" s="0" t="s">
        <x:v>441</x:v>
      </x:c>
      <x:c r="D30" s="38" t="n">
        <x:v>28.1</x:v>
      </x:c>
    </x:row>
    <x:row r="31" spans="1:5">
      <x:c r="A31" s="0" t="s">
        <x:v>378</x:v>
      </x:c>
      <x:c r="B31" s="0" t="s">
        <x:v>290</x:v>
      </x:c>
      <x:c r="C31" s="0" t="s">
        <x:v>379</x:v>
      </x:c>
      <x:c r="D31" s="38" t="n">
        <x:v>27.19</x:v>
      </x:c>
    </x:row>
    <x:row r="32" spans="1:5">
      <x:c r="A32" s="0" t="s">
        <x:v>354</x:v>
      </x:c>
      <x:c r="B32" s="0" t="s">
        <x:v>290</x:v>
      </x:c>
      <x:c r="C32" s="0" t="s">
        <x:v>355</x:v>
      </x:c>
      <x:c r="D32" s="38" t="n">
        <x:v>30.56</x:v>
      </x:c>
    </x:row>
    <x:row r="33" spans="1:5">
      <x:c r="A33" s="0" t="s">
        <x:v>518</x:v>
      </x:c>
      <x:c r="B33" s="0" t="s">
        <x:v>290</x:v>
      </x:c>
      <x:c r="C33" s="0" t="s">
        <x:v>519</x:v>
      </x:c>
      <x:c r="D33" s="38" t="n">
        <x:v>30.56</x:v>
      </x:c>
    </x:row>
    <x:row r="34" spans="1:5">
      <x:c r="A34" s="0" t="s">
        <x:v>797</x:v>
      </x:c>
      <x:c r="B34" s="0" t="s">
        <x:v>290</x:v>
      </x:c>
      <x:c r="C34" s="0" t="s">
        <x:v>798</x:v>
      </x:c>
      <x:c r="D34" s="38" t="n">
        <x:v>25.57</x:v>
      </x:c>
    </x:row>
    <x:row r="35" spans="1:5">
      <x:c r="A35" s="0" t="s">
        <x:v>795</x:v>
      </x:c>
      <x:c r="B35" s="0" t="s">
        <x:v>290</x:v>
      </x:c>
      <x:c r="C35" s="0" t="s">
        <x:v>796</x:v>
      </x:c>
      <x:c r="D35" s="38" t="n">
        <x:v>21.4</x:v>
      </x:c>
    </x:row>
    <x:row r="36" spans="1:5">
      <x:c r="A36" s="0" t="s">
        <x:v>748</x:v>
      </x:c>
      <x:c r="B36" s="0" t="s">
        <x:v>290</x:v>
      </x:c>
      <x:c r="C36" s="0" t="s">
        <x:v>749</x:v>
      </x:c>
      <x:c r="D36" s="38" t="n">
        <x:v>18.43</x:v>
      </x:c>
    </x:row>
    <x:row r="37" spans="1:5">
      <x:c r="A37" s="0" t="s">
        <x:v>746</x:v>
      </x:c>
      <x:c r="B37" s="0" t="s">
        <x:v>290</x:v>
      </x:c>
      <x:c r="C37" s="0" t="s">
        <x:v>747</x:v>
      </x:c>
      <x:c r="D37" s="38" t="n">
        <x:v>17.17</x:v>
      </x:c>
    </x:row>
    <x:row r="38" spans="1:5">
      <x:c r="A38" s="0" t="s">
        <x:v>763</x:v>
      </x:c>
      <x:c r="B38" s="0" t="s">
        <x:v>290</x:v>
      </x:c>
      <x:c r="C38" s="0" t="s">
        <x:v>764</x:v>
      </x:c>
      <x:c r="D38" s="38" t="n">
        <x:v>16.77</x:v>
      </x:c>
    </x:row>
    <x:row r="39" spans="1:5">
      <x:c r="A39" s="0" t="s">
        <x:v>765</x:v>
      </x:c>
      <x:c r="B39" s="0" t="s">
        <x:v>290</x:v>
      </x:c>
      <x:c r="C39" s="0" t="s">
        <x:v>766</x:v>
      </x:c>
      <x:c r="D39" s="38" t="n">
        <x:v>16.29</x:v>
      </x:c>
    </x:row>
    <x:row r="40" spans="1:5">
      <x:c r="A40" s="17" t="s">
        <x:v>315</x:v>
      </x:c>
    </x:row>
    <x:row r="41" spans="1:5">
      <x:c r="A41" s="0" t="s">
        <x:v>735</x:v>
      </x:c>
      <x:c r="B41" s="0" t="s">
        <x:v>290</x:v>
      </x:c>
      <x:c r="C41" s="0" t="s">
        <x:v>736</x:v>
      </x:c>
      <x:c r="D41" s="38" t="n">
        <x:v>46.56</x:v>
      </x:c>
    </x:row>
    <x:row r="42" spans="1:5">
      <x:c r="A42" s="0" t="s">
        <x:v>468</x:v>
      </x:c>
      <x:c r="B42" s="0" t="s">
        <x:v>290</x:v>
      </x:c>
      <x:c r="C42" s="0" t="s">
        <x:v>469</x:v>
      </x:c>
      <x:c r="D42" s="38" t="n">
        <x:v>33.8</x:v>
      </x:c>
    </x:row>
    <x:row r="43" spans="1:5">
      <x:c r="A43" s="0" t="s">
        <x:v>316</x:v>
      </x:c>
      <x:c r="B43" s="0" t="s">
        <x:v>290</x:v>
      </x:c>
      <x:c r="C43" s="0" t="s">
        <x:v>317</x:v>
      </x:c>
      <x:c r="D43" s="38" t="n">
        <x:v>1.78</x:v>
      </x:c>
    </x:row>
    <x:row r="44" spans="1:5">
      <x:c r="A44" s="0" t="s">
        <x:v>575</x:v>
      </x:c>
      <x:c r="B44" s="0" t="s">
        <x:v>290</x:v>
      </x:c>
      <x:c r="C44" s="0" t="s">
        <x:v>576</x:v>
      </x:c>
      <x:c r="D44" s="38" t="n">
        <x:v>1.6</x:v>
      </x:c>
    </x:row>
    <x:row r="45" spans="1:5">
      <x:c r="A45" s="0" t="s">
        <x:v>572</x:v>
      </x:c>
      <x:c r="B45" s="0" t="s">
        <x:v>30</x:v>
      </x:c>
      <x:c r="C45" s="0" t="s">
        <x:v>573</x:v>
      </x:c>
      <x:c r="D45" s="38" t="n">
        <x:v>20.56</x:v>
      </x:c>
    </x:row>
    <x:row r="46" spans="1:5">
      <x:c r="A46" s="0" t="s">
        <x:v>849</x:v>
      </x:c>
      <x:c r="B46" s="0" t="s">
        <x:v>290</x:v>
      </x:c>
      <x:c r="C46" s="0" t="s">
        <x:v>850</x:v>
      </x:c>
      <x:c r="D46" s="38" t="n">
        <x:v>1.81</x:v>
      </x:c>
    </x:row>
    <x:row r="47" spans="1:5">
      <x:c r="A47" s="17" t="s">
        <x:v>319</x:v>
      </x:c>
    </x:row>
    <x:row r="48" spans="1:5">
      <x:c r="A48" s="0" t="s">
        <x:v>320</x:v>
      </x:c>
      <x:c r="B48" s="0" t="s">
        <x:v>30</x:v>
      </x:c>
      <x:c r="C48" s="0" t="s">
        <x:v>321</x:v>
      </x:c>
      <x:c r="D48" s="38" t="n">
        <x:v>1.56</x:v>
      </x:c>
    </x:row>
    <x:row r="49" spans="1:5">
      <x:c r="A49" s="0" t="s">
        <x:v>328</x:v>
      </x:c>
      <x:c r="B49" s="0" t="s">
        <x:v>326</x:v>
      </x:c>
      <x:c r="C49" s="0" t="s">
        <x:v>329</x:v>
      </x:c>
      <x:c r="D49" s="38" t="n">
        <x:v>17.93</x:v>
      </x:c>
    </x:row>
    <x:row r="50" spans="1:5">
      <x:c r="A50" s="0" t="s">
        <x:v>386</x:v>
      </x:c>
      <x:c r="B50" s="0" t="s">
        <x:v>323</x:v>
      </x:c>
      <x:c r="C50" s="0" t="s">
        <x:v>387</x:v>
      </x:c>
      <x:c r="D50" s="38" t="n">
        <x:v>0.38</x:v>
      </x:c>
    </x:row>
    <x:row r="51" spans="1:5">
      <x:c r="A51" s="0" t="s">
        <x:v>322</x:v>
      </x:c>
      <x:c r="B51" s="0" t="s">
        <x:v>323</x:v>
      </x:c>
      <x:c r="C51" s="0" t="s">
        <x:v>324</x:v>
      </x:c>
      <x:c r="D51" s="38" t="n">
        <x:v>0.29</x:v>
      </x:c>
    </x:row>
    <x:row r="52" spans="1:5">
      <x:c r="A52" s="0" t="s">
        <x:v>325</x:v>
      </x:c>
      <x:c r="B52" s="0" t="s">
        <x:v>326</x:v>
      </x:c>
      <x:c r="C52" s="0" t="s">
        <x:v>327</x:v>
      </x:c>
      <x:c r="D52" s="38" t="n">
        <x:v>110.61</x:v>
      </x:c>
    </x:row>
    <x:row r="53" spans="1:5">
      <x:c r="A53" s="0" t="s">
        <x:v>384</x:v>
      </x:c>
      <x:c r="B53" s="0" t="s">
        <x:v>323</x:v>
      </x:c>
      <x:c r="C53" s="0" t="s">
        <x:v>385</x:v>
      </x:c>
      <x:c r="D53" s="38" t="n">
        <x:v>0.35</x:v>
      </x:c>
    </x:row>
    <x:row r="54" spans="1:5">
      <x:c r="A54" s="0" t="s">
        <x:v>711</x:v>
      </x:c>
      <x:c r="B54" s="0" t="s">
        <x:v>73</x:v>
      </x:c>
      <x:c r="C54" s="0" t="s">
        <x:v>712</x:v>
      </x:c>
      <x:c r="D54" s="38" t="n">
        <x:v>1.21</x:v>
      </x:c>
    </x:row>
    <x:row r="55" spans="1:5">
      <x:c r="A55" s="0" t="s">
        <x:v>454</x:v>
      </x:c>
      <x:c r="B55" s="0" t="s">
        <x:v>73</x:v>
      </x:c>
      <x:c r="C55" s="0" t="s">
        <x:v>455</x:v>
      </x:c>
      <x:c r="D55" s="38" t="n">
        <x:v>0.43</x:v>
      </x:c>
    </x:row>
    <x:row r="56" spans="1:5">
      <x:c r="A56" s="0" t="s">
        <x:v>450</x:v>
      </x:c>
      <x:c r="B56" s="0" t="s">
        <x:v>73</x:v>
      </x:c>
      <x:c r="C56" s="0" t="s">
        <x:v>451</x:v>
      </x:c>
      <x:c r="D56" s="38" t="n">
        <x:v>0.37</x:v>
      </x:c>
    </x:row>
    <x:row r="57" spans="1:5">
      <x:c r="A57" s="0" t="s">
        <x:v>527</x:v>
      </x:c>
      <x:c r="B57" s="0" t="s">
        <x:v>23</x:v>
      </x:c>
      <x:c r="C57" s="0" t="s">
        <x:v>528</x:v>
      </x:c>
      <x:c r="D57" s="38" t="n">
        <x:v>1.21</x:v>
      </x:c>
    </x:row>
    <x:row r="58" spans="1:5">
      <x:c r="A58" s="0" t="s">
        <x:v>631</x:v>
      </x:c>
      <x:c r="B58" s="0" t="s">
        <x:v>73</x:v>
      </x:c>
      <x:c r="C58" s="0" t="s">
        <x:v>632</x:v>
      </x:c>
      <x:c r="D58" s="38" t="n">
        <x:v>0.18</x:v>
      </x:c>
    </x:row>
    <x:row r="59" spans="1:5">
      <x:c r="A59" s="0" t="s">
        <x:v>420</x:v>
      </x:c>
      <x:c r="B59" s="0" t="s">
        <x:v>323</x:v>
      </x:c>
      <x:c r="C59" s="0" t="s">
        <x:v>421</x:v>
      </x:c>
      <x:c r="D59" s="38" t="n">
        <x:v>1.53</x:v>
      </x:c>
    </x:row>
    <x:row r="60" spans="1:5">
      <x:c r="A60" s="0" t="s">
        <x:v>534</x:v>
      </x:c>
      <x:c r="B60" s="0" t="s">
        <x:v>323</x:v>
      </x:c>
      <x:c r="C60" s="0" t="s">
        <x:v>535</x:v>
      </x:c>
      <x:c r="D60" s="38" t="n">
        <x:v>1.53</x:v>
      </x:c>
    </x:row>
    <x:row r="61" spans="1:5">
      <x:c r="A61" s="0" t="s">
        <x:v>665</x:v>
      </x:c>
      <x:c r="B61" s="0" t="s">
        <x:v>73</x:v>
      </x:c>
      <x:c r="C61" s="0" t="s">
        <x:v>666</x:v>
      </x:c>
      <x:c r="D61" s="38" t="n">
        <x:v>5.06</x:v>
      </x:c>
    </x:row>
    <x:row r="62" spans="1:5">
      <x:c r="A62" s="0" t="s">
        <x:v>548</x:v>
      </x:c>
      <x:c r="B62" s="0" t="s">
        <x:v>73</x:v>
      </x:c>
      <x:c r="C62" s="0" t="s">
        <x:v>549</x:v>
      </x:c>
      <x:c r="D62" s="38" t="n">
        <x:v>1.11</x:v>
      </x:c>
    </x:row>
    <x:row r="63" spans="1:5">
      <x:c r="A63" s="0" t="s">
        <x:v>670</x:v>
      </x:c>
      <x:c r="B63" s="0" t="s">
        <x:v>73</x:v>
      </x:c>
      <x:c r="C63" s="0" t="s">
        <x:v>549</x:v>
      </x:c>
      <x:c r="D63" s="38" t="n">
        <x:v>20.89</x:v>
      </x:c>
    </x:row>
    <x:row r="64" spans="1:5">
      <x:c r="A64" s="0" t="s">
        <x:v>414</x:v>
      </x:c>
      <x:c r="B64" s="0" t="s">
        <x:v>415</x:v>
      </x:c>
      <x:c r="C64" s="0" t="s">
        <x:v>416</x:v>
      </x:c>
      <x:c r="D64" s="38" t="n">
        <x:v>3.93</x:v>
      </x:c>
    </x:row>
    <x:row r="65" spans="1:5">
      <x:c r="A65" s="0" t="s">
        <x:v>596</x:v>
      </x:c>
      <x:c r="B65" s="0" t="s">
        <x:v>415</x:v>
      </x:c>
      <x:c r="C65" s="0" t="s">
        <x:v>597</x:v>
      </x:c>
      <x:c r="D65" s="38" t="n">
        <x:v>11.09</x:v>
      </x:c>
    </x:row>
    <x:row r="66" spans="1:5">
      <x:c r="A66" s="0" t="s">
        <x:v>685</x:v>
      </x:c>
      <x:c r="B66" s="0" t="s">
        <x:v>415</x:v>
      </x:c>
      <x:c r="C66" s="0" t="s">
        <x:v>686</x:v>
      </x:c>
      <x:c r="D66" s="38" t="n">
        <x:v>3.93</x:v>
      </x:c>
    </x:row>
    <x:row r="67" spans="1:5">
      <x:c r="A67" s="0" t="s">
        <x:v>602</x:v>
      </x:c>
      <x:c r="B67" s="0" t="s">
        <x:v>14</x:v>
      </x:c>
      <x:c r="C67" s="0" t="s">
        <x:v>603</x:v>
      </x:c>
      <x:c r="D67" s="38" t="n">
        <x:v>6.33</x:v>
      </x:c>
    </x:row>
    <x:row r="68" spans="1:5">
      <x:c r="A68" s="0" t="s">
        <x:v>645</x:v>
      </x:c>
      <x:c r="B68" s="0" t="s">
        <x:v>23</x:v>
      </x:c>
      <x:c r="C68" s="0" t="s">
        <x:v>646</x:v>
      </x:c>
      <x:c r="D68" s="38" t="n">
        <x:v>6.69</x:v>
      </x:c>
    </x:row>
    <x:row r="69" spans="1:5">
      <x:c r="A69" s="0" t="s">
        <x:v>637</x:v>
      </x:c>
      <x:c r="B69" s="0" t="s">
        <x:v>23</x:v>
      </x:c>
      <x:c r="C69" s="0" t="s">
        <x:v>638</x:v>
      </x:c>
      <x:c r="D69" s="38" t="n">
        <x:v>6.69</x:v>
      </x:c>
    </x:row>
    <x:row r="70" spans="1:5">
      <x:c r="A70" s="0" t="s">
        <x:v>629</x:v>
      </x:c>
      <x:c r="B70" s="0" t="s">
        <x:v>23</x:v>
      </x:c>
      <x:c r="C70" s="0" t="s">
        <x:v>630</x:v>
      </x:c>
      <x:c r="D70" s="38" t="n">
        <x:v>6.11</x:v>
      </x:c>
    </x:row>
    <x:row r="71" spans="1:5">
      <x:c r="A71" s="0" t="s">
        <x:v>412</x:v>
      </x:c>
      <x:c r="B71" s="0" t="s">
        <x:v>14</x:v>
      </x:c>
      <x:c r="C71" s="0" t="s">
        <x:v>413</x:v>
      </x:c>
      <x:c r="D71" s="38" t="n">
        <x:v>16.38</x:v>
      </x:c>
    </x:row>
    <x:row r="72" spans="1:5">
      <x:c r="A72" s="0" t="s">
        <x:v>530</x:v>
      </x:c>
      <x:c r="B72" s="0" t="s">
        <x:v>23</x:v>
      </x:c>
      <x:c r="C72" s="0" t="s">
        <x:v>531</x:v>
      </x:c>
      <x:c r="D72" s="38" t="n">
        <x:v>0.45</x:v>
      </x:c>
    </x:row>
    <x:row r="73" spans="1:5">
      <x:c r="A73" s="0" t="s">
        <x:v>532</x:v>
      </x:c>
      <x:c r="B73" s="0" t="s">
        <x:v>30</x:v>
      </x:c>
      <x:c r="C73" s="0" t="s">
        <x:v>533</x:v>
      </x:c>
      <x:c r="D73" s="38" t="n">
        <x:v>317.54</x:v>
      </x:c>
    </x:row>
    <x:row r="74" spans="1:5">
      <x:c r="A74" s="0" t="s">
        <x:v>559</x:v>
      </x:c>
      <x:c r="B74" s="0" t="s">
        <x:v>14</x:v>
      </x:c>
      <x:c r="C74" s="0" t="s">
        <x:v>560</x:v>
      </x:c>
      <x:c r="D74" s="38" t="n">
        <x:v>6.38</x:v>
      </x:c>
    </x:row>
    <x:row r="75" spans="1:5">
      <x:c r="A75" s="0" t="s">
        <x:v>524</x:v>
      </x:c>
      <x:c r="B75" s="0" t="s">
        <x:v>14</x:v>
      </x:c>
      <x:c r="C75" s="0" t="s">
        <x:v>525</x:v>
      </x:c>
      <x:c r="D75" s="38" t="n">
        <x:v>6.38</x:v>
      </x:c>
    </x:row>
    <x:row r="76" spans="1:5">
      <x:c r="A76" s="0" t="s">
        <x:v>544</x:v>
      </x:c>
      <x:c r="B76" s="0" t="s">
        <x:v>23</x:v>
      </x:c>
      <x:c r="C76" s="0" t="s">
        <x:v>545</x:v>
      </x:c>
      <x:c r="D76" s="38" t="n">
        <x:v>0.26</x:v>
      </x:c>
    </x:row>
    <x:row r="77" spans="1:5">
      <x:c r="A77" s="0" t="s">
        <x:v>520</x:v>
      </x:c>
      <x:c r="B77" s="0" t="s">
        <x:v>73</x:v>
      </x:c>
      <x:c r="C77" s="0" t="s">
        <x:v>521</x:v>
      </x:c>
      <x:c r="D77" s="38" t="n">
        <x:v>0.13</x:v>
      </x:c>
    </x:row>
    <x:row r="78" spans="1:5">
      <x:c r="A78" s="0" t="s">
        <x:v>820</x:v>
      </x:c>
      <x:c r="B78" s="0" t="s">
        <x:v>73</x:v>
      </x:c>
      <x:c r="C78" s="0" t="s">
        <x:v>821</x:v>
      </x:c>
      <x:c r="D78" s="38" t="n">
        <x:v>0.26</x:v>
      </x:c>
    </x:row>
    <x:row r="79" spans="1:5">
      <x:c r="A79" s="0" t="s">
        <x:v>388</x:v>
      </x:c>
      <x:c r="B79" s="0" t="s">
        <x:v>14</x:v>
      </x:c>
      <x:c r="C79" s="0" t="s">
        <x:v>389</x:v>
      </x:c>
      <x:c r="D79" s="38" t="n">
        <x:v>13.29</x:v>
      </x:c>
    </x:row>
    <x:row r="80" spans="1:5">
      <x:c r="A80" s="0" t="s">
        <x:v>813</x:v>
      </x:c>
      <x:c r="B80" s="0" t="s">
        <x:v>73</x:v>
      </x:c>
      <x:c r="C80" s="0" t="s">
        <x:v>814</x:v>
      </x:c>
      <x:c r="D80" s="38" t="n">
        <x:v>0.15</x:v>
      </x:c>
    </x:row>
    <x:row r="81" spans="1:5">
      <x:c r="A81" s="0" t="s">
        <x:v>838</x:v>
      </x:c>
      <x:c r="B81" s="0" t="s">
        <x:v>73</x:v>
      </x:c>
      <x:c r="C81" s="0" t="s">
        <x:v>839</x:v>
      </x:c>
      <x:c r="D81" s="38" t="n">
        <x:v>0.77</x:v>
      </x:c>
    </x:row>
    <x:row r="82" spans="1:5">
      <x:c r="A82" s="0" t="s">
        <x:v>476</x:v>
      </x:c>
      <x:c r="B82" s="0" t="s">
        <x:v>73</x:v>
      </x:c>
      <x:c r="C82" s="0" t="s">
        <x:v>268</x:v>
      </x:c>
      <x:c r="D82" s="38" t="n">
        <x:v>21.84</x:v>
      </x:c>
    </x:row>
    <x:row r="83" spans="1:5">
      <x:c r="A83" s="0" t="s">
        <x:v>474</x:v>
      </x:c>
      <x:c r="B83" s="0" t="s">
        <x:v>73</x:v>
      </x:c>
      <x:c r="C83" s="0" t="s">
        <x:v>266</x:v>
      </x:c>
      <x:c r="D83" s="38" t="n">
        <x:v>29.1</x:v>
      </x:c>
    </x:row>
    <x:row r="84" spans="1:5">
      <x:c r="A84" s="0" t="s">
        <x:v>471</x:v>
      </x:c>
      <x:c r="B84" s="0" t="s">
        <x:v>73</x:v>
      </x:c>
      <x:c r="C84" s="0" t="s">
        <x:v>472</x:v>
      </x:c>
      <x:c r="D84" s="38" t="n">
        <x:v>378.15</x:v>
      </x:c>
    </x:row>
    <x:row r="85" spans="1:5">
      <x:c r="A85" s="0" t="s">
        <x:v>478</x:v>
      </x:c>
      <x:c r="B85" s="0" t="s">
        <x:v>73</x:v>
      </x:c>
      <x:c r="C85" s="0" t="s">
        <x:v>232</x:v>
      </x:c>
      <x:c r="D85" s="38" t="n">
        <x:v>6.85</x:v>
      </x:c>
    </x:row>
    <x:row r="86" spans="1:5">
      <x:c r="A86" s="0" t="s">
        <x:v>480</x:v>
      </x:c>
      <x:c r="B86" s="0" t="s">
        <x:v>73</x:v>
      </x:c>
      <x:c r="C86" s="0" t="s">
        <x:v>250</x:v>
      </x:c>
      <x:c r="D86" s="38" t="n">
        <x:v>45.25</x:v>
      </x:c>
    </x:row>
    <x:row r="87" spans="1:5">
      <x:c r="A87" s="0" t="s">
        <x:v>482</x:v>
      </x:c>
      <x:c r="B87" s="0" t="s">
        <x:v>23</x:v>
      </x:c>
      <x:c r="C87" s="0" t="s">
        <x:v>254</x:v>
      </x:c>
      <x:c r="D87" s="38" t="n">
        <x:v>6.15</x:v>
      </x:c>
    </x:row>
    <x:row r="88" spans="1:5">
      <x:c r="A88" s="0" t="s">
        <x:v>484</x:v>
      </x:c>
      <x:c r="B88" s="0" t="s">
        <x:v>73</x:v>
      </x:c>
      <x:c r="C88" s="0" t="s">
        <x:v>252</x:v>
      </x:c>
      <x:c r="D88" s="38" t="n">
        <x:v>110.57</x:v>
      </x:c>
    </x:row>
    <x:row r="89" spans="1:5">
      <x:c r="A89" s="0" t="s">
        <x:v>486</x:v>
      </x:c>
      <x:c r="B89" s="0" t="s">
        <x:v>73</x:v>
      </x:c>
      <x:c r="C89" s="0" t="s">
        <x:v>256</x:v>
      </x:c>
      <x:c r="D89" s="38" t="n">
        <x:v>25.93</x:v>
      </x:c>
    </x:row>
    <x:row r="90" spans="1:5">
      <x:c r="A90" s="0" t="s">
        <x:v>490</x:v>
      </x:c>
      <x:c r="B90" s="0" t="s">
        <x:v>73</x:v>
      </x:c>
      <x:c r="C90" s="0" t="s">
        <x:v>491</x:v>
      </x:c>
      <x:c r="D90" s="38" t="n">
        <x:v>9.96</x:v>
      </x:c>
    </x:row>
    <x:row r="91" spans="1:5">
      <x:c r="A91" s="0" t="s">
        <x:v>493</x:v>
      </x:c>
      <x:c r="B91" s="0" t="s">
        <x:v>73</x:v>
      </x:c>
      <x:c r="C91" s="0" t="s">
        <x:v>494</x:v>
      </x:c>
      <x:c r="D91" s="38" t="n">
        <x:v>10.8</x:v>
      </x:c>
    </x:row>
    <x:row r="92" spans="1:5">
      <x:c r="A92" s="0" t="s">
        <x:v>496</x:v>
      </x:c>
      <x:c r="B92" s="0" t="s">
        <x:v>73</x:v>
      </x:c>
      <x:c r="C92" s="0" t="s">
        <x:v>258</x:v>
      </x:c>
      <x:c r="D92" s="38" t="n">
        <x:v>9.31</x:v>
      </x:c>
    </x:row>
    <x:row r="93" spans="1:5">
      <x:c r="A93" s="0" t="s">
        <x:v>488</x:v>
      </x:c>
      <x:c r="B93" s="0" t="s">
        <x:v>73</x:v>
      </x:c>
      <x:c r="C93" s="0" t="s">
        <x:v>260</x:v>
      </x:c>
      <x:c r="D93" s="38" t="n">
        <x:v>32.72</x:v>
      </x:c>
    </x:row>
    <x:row r="94" spans="1:5">
      <x:c r="A94" s="0" t="s">
        <x:v>498</x:v>
      </x:c>
      <x:c r="B94" s="0" t="s">
        <x:v>73</x:v>
      </x:c>
      <x:c r="C94" s="0" t="s">
        <x:v>242</x:v>
      </x:c>
      <x:c r="D94" s="38" t="n">
        <x:v>0.78</x:v>
      </x:c>
    </x:row>
    <x:row r="95" spans="1:5">
      <x:c r="A95" s="0" t="s">
        <x:v>500</x:v>
      </x:c>
      <x:c r="B95" s="0" t="s">
        <x:v>73</x:v>
      </x:c>
      <x:c r="C95" s="0" t="s">
        <x:v>244</x:v>
      </x:c>
      <x:c r="D95" s="38" t="n">
        <x:v>17.23</x:v>
      </x:c>
    </x:row>
    <x:row r="96" spans="1:5">
      <x:c r="A96" s="0" t="s">
        <x:v>502</x:v>
      </x:c>
      <x:c r="B96" s="0" t="s">
        <x:v>73</x:v>
      </x:c>
      <x:c r="C96" s="0" t="s">
        <x:v>234</x:v>
      </x:c>
      <x:c r="D96" s="38" t="n">
        <x:v>14.45</x:v>
      </x:c>
    </x:row>
    <x:row r="97" spans="1:5">
      <x:c r="A97" s="0" t="s">
        <x:v>504</x:v>
      </x:c>
      <x:c r="B97" s="0" t="s">
        <x:v>73</x:v>
      </x:c>
      <x:c r="C97" s="0" t="s">
        <x:v>236</x:v>
      </x:c>
      <x:c r="D97" s="38" t="n">
        <x:v>10.52</x:v>
      </x:c>
    </x:row>
    <x:row r="98" spans="1:5">
      <x:c r="A98" s="0" t="s">
        <x:v>506</x:v>
      </x:c>
      <x:c r="B98" s="0" t="s">
        <x:v>73</x:v>
      </x:c>
      <x:c r="C98" s="0" t="s">
        <x:v>238</x:v>
      </x:c>
      <x:c r="D98" s="38" t="n">
        <x:v>8.03</x:v>
      </x:c>
    </x:row>
    <x:row r="99" spans="1:5">
      <x:c r="A99" s="0" t="s">
        <x:v>508</x:v>
      </x:c>
      <x:c r="B99" s="0" t="s">
        <x:v>73</x:v>
      </x:c>
      <x:c r="C99" s="0" t="s">
        <x:v>240</x:v>
      </x:c>
      <x:c r="D99" s="38" t="n">
        <x:v>4.13</x:v>
      </x:c>
    </x:row>
    <x:row r="100" spans="1:5">
      <x:c r="A100" s="0" t="s">
        <x:v>510</x:v>
      </x:c>
      <x:c r="B100" s="0" t="s">
        <x:v>73</x:v>
      </x:c>
      <x:c r="C100" s="0" t="s">
        <x:v>248</x:v>
      </x:c>
      <x:c r="D100" s="38" t="n">
        <x:v>20.46</x:v>
      </x:c>
    </x:row>
    <x:row r="101" spans="1:5">
      <x:c r="A101" s="0" t="s">
        <x:v>512</x:v>
      </x:c>
      <x:c r="B101" s="0" t="s">
        <x:v>73</x:v>
      </x:c>
      <x:c r="C101" s="0" t="s">
        <x:v>246</x:v>
      </x:c>
      <x:c r="D101" s="38" t="n">
        <x:v>13.72</x:v>
      </x:c>
    </x:row>
    <x:row r="102" spans="1:5">
      <x:c r="A102" s="0" t="s">
        <x:v>514</x:v>
      </x:c>
      <x:c r="B102" s="0" t="s">
        <x:v>73</x:v>
      </x:c>
      <x:c r="C102" s="0" t="s">
        <x:v>270</x:v>
      </x:c>
      <x:c r="D102" s="38" t="n">
        <x:v>6.82</x:v>
      </x:c>
    </x:row>
    <x:row r="103" spans="1:5">
      <x:c r="A103" s="0" t="s">
        <x:v>539</x:v>
      </x:c>
      <x:c r="B103" s="0" t="s">
        <x:v>73</x:v>
      </x:c>
      <x:c r="C103" s="0" t="s">
        <x:v>540</x:v>
      </x:c>
      <x:c r="D103" s="38" t="n">
        <x:v>87.98</x:v>
      </x:c>
    </x:row>
    <x:row r="104" spans="1:5">
      <x:c r="A104" s="0" t="s">
        <x:v>522</x:v>
      </x:c>
      <x:c r="B104" s="0" t="s">
        <x:v>73</x:v>
      </x:c>
      <x:c r="C104" s="0" t="s">
        <x:v>523</x:v>
      </x:c>
      <x:c r="D104" s="38" t="n">
        <x:v>1.36</x:v>
      </x:c>
    </x:row>
    <x:row r="105" spans="1:5">
      <x:c r="A105" s="0" t="s">
        <x:v>546</x:v>
      </x:c>
      <x:c r="B105" s="0" t="s">
        <x:v>14</x:v>
      </x:c>
      <x:c r="C105" s="0" t="s">
        <x:v>547</x:v>
      </x:c>
      <x:c r="D105" s="38" t="n">
        <x:v>0.21</x:v>
      </x:c>
    </x:row>
    <x:row r="106" spans="1:5">
      <x:c r="A106" s="0" t="s">
        <x:v>551</x:v>
      </x:c>
      <x:c r="B106" s="0" t="s">
        <x:v>73</x:v>
      </x:c>
      <x:c r="C106" s="0" t="s">
        <x:v>552</x:v>
      </x:c>
      <x:c r="D106" s="38" t="n">
        <x:v>25.96</x:v>
      </x:c>
    </x:row>
    <x:row r="107" spans="1:5">
      <x:c r="A107" s="0" t="s">
        <x:v>537</x:v>
      </x:c>
      <x:c r="B107" s="0" t="s">
        <x:v>23</x:v>
      </x:c>
      <x:c r="C107" s="0" t="s">
        <x:v>538</x:v>
      </x:c>
      <x:c r="D107" s="38" t="n">
        <x:v>1.11</x:v>
      </x:c>
    </x:row>
    <x:row r="108" spans="1:5">
      <x:c r="A108" s="0" t="s">
        <x:v>577</x:v>
      </x:c>
      <x:c r="B108" s="0" t="s">
        <x:v>323</x:v>
      </x:c>
      <x:c r="C108" s="0" t="s">
        <x:v>578</x:v>
      </x:c>
      <x:c r="D108" s="38" t="n">
        <x:v>1.71</x:v>
      </x:c>
    </x:row>
    <x:row r="109" spans="1:5">
      <x:c r="A109" s="0" t="s">
        <x:v>557</x:v>
      </x:c>
      <x:c r="B109" s="0" t="s">
        <x:v>14</x:v>
      </x:c>
      <x:c r="C109" s="0" t="s">
        <x:v>558</x:v>
      </x:c>
      <x:c r="D109" s="38" t="n">
        <x:v>0.61</x:v>
      </x:c>
    </x:row>
    <x:row r="110" spans="1:5">
      <x:c r="A110" s="0" t="s">
        <x:v>374</x:v>
      </x:c>
      <x:c r="B110" s="0" t="s">
        <x:v>14</x:v>
      </x:c>
      <x:c r="C110" s="0" t="s">
        <x:v>375</x:v>
      </x:c>
      <x:c r="D110" s="38" t="n">
        <x:v>5.46</x:v>
      </x:c>
    </x:row>
    <x:row r="111" spans="1:5">
      <x:c r="A111" s="0" t="s">
        <x:v>362</x:v>
      </x:c>
      <x:c r="B111" s="0" t="s">
        <x:v>14</x:v>
      </x:c>
      <x:c r="C111" s="0" t="s">
        <x:v>363</x:v>
      </x:c>
      <x:c r="D111" s="38" t="n">
        <x:v>6.85</x:v>
      </x:c>
    </x:row>
    <x:row r="112" spans="1:5">
      <x:c r="A112" s="0" t="s">
        <x:v>583</x:v>
      </x:c>
      <x:c r="B112" s="0" t="s">
        <x:v>14</x:v>
      </x:c>
      <x:c r="C112" s="0" t="s">
        <x:v>584</x:v>
      </x:c>
      <x:c r="D112" s="38" t="n">
        <x:v>23.87</x:v>
      </x:c>
    </x:row>
    <x:row r="113" spans="1:5">
      <x:c r="A113" s="0" t="s">
        <x:v>368</x:v>
      </x:c>
      <x:c r="B113" s="0" t="s">
        <x:v>73</x:v>
      </x:c>
      <x:c r="C113" s="0" t="s">
        <x:v>369</x:v>
      </x:c>
      <x:c r="D113" s="38" t="n">
        <x:v>0.3</x:v>
      </x:c>
    </x:row>
    <x:row r="114" spans="1:5">
      <x:c r="A114" s="0" t="s">
        <x:v>585</x:v>
      </x:c>
      <x:c r="B114" s="0" t="s">
        <x:v>73</x:v>
      </x:c>
      <x:c r="C114" s="0" t="s">
        <x:v>586</x:v>
      </x:c>
      <x:c r="D114" s="38" t="n">
        <x:v>0.52</x:v>
      </x:c>
    </x:row>
    <x:row r="115" spans="1:5">
      <x:c r="A115" s="0" t="s">
        <x:v>372</x:v>
      </x:c>
      <x:c r="B115" s="0" t="s">
        <x:v>73</x:v>
      </x:c>
      <x:c r="C115" s="0" t="s">
        <x:v>373</x:v>
      </x:c>
      <x:c r="D115" s="38" t="n">
        <x:v>0.27</x:v>
      </x:c>
    </x:row>
    <x:row r="116" spans="1:5">
      <x:c r="A116" s="0" t="s">
        <x:v>598</x:v>
      </x:c>
      <x:c r="B116" s="0" t="s">
        <x:v>23</x:v>
      </x:c>
      <x:c r="C116" s="0" t="s">
        <x:v>599</x:v>
      </x:c>
      <x:c r="D116" s="38" t="n">
        <x:v>0.04</x:v>
      </x:c>
    </x:row>
    <x:row r="117" spans="1:5">
      <x:c r="A117" s="0" t="s">
        <x:v>588</x:v>
      </x:c>
      <x:c r="B117" s="0" t="s">
        <x:v>589</x:v>
      </x:c>
      <x:c r="C117" s="0" t="s">
        <x:v>590</x:v>
      </x:c>
      <x:c r="D117" s="38" t="n">
        <x:v>28.68</x:v>
      </x:c>
    </x:row>
    <x:row r="118" spans="1:5">
      <x:c r="A118" s="0" t="s">
        <x:v>600</x:v>
      </x:c>
      <x:c r="B118" s="0" t="s">
        <x:v>323</x:v>
      </x:c>
      <x:c r="C118" s="0" t="s">
        <x:v>601</x:v>
      </x:c>
      <x:c r="D118" s="38" t="n">
        <x:v>1.47</x:v>
      </x:c>
    </x:row>
    <x:row r="119" spans="1:5">
      <x:c r="A119" s="0" t="s">
        <x:v>634</x:v>
      </x:c>
      <x:c r="B119" s="0" t="s">
        <x:v>589</x:v>
      </x:c>
      <x:c r="C119" s="0" t="s">
        <x:v>635</x:v>
      </x:c>
      <x:c r="D119" s="38" t="n">
        <x:v>13.44</x:v>
      </x:c>
    </x:row>
    <x:row r="120" spans="1:5">
      <x:c r="A120" s="0" t="s">
        <x:v>647</x:v>
      </x:c>
      <x:c r="B120" s="0" t="s">
        <x:v>589</x:v>
      </x:c>
      <x:c r="C120" s="0" t="s">
        <x:v>648</x:v>
      </x:c>
      <x:c r="D120" s="38" t="n">
        <x:v>19.34</x:v>
      </x:c>
    </x:row>
    <x:row r="121" spans="1:5">
      <x:c r="A121" s="0" t="s">
        <x:v>591</x:v>
      </x:c>
      <x:c r="B121" s="0" t="s">
        <x:v>589</x:v>
      </x:c>
      <x:c r="C121" s="0" t="s">
        <x:v>592</x:v>
      </x:c>
      <x:c r="D121" s="38" t="n">
        <x:v>19.34</x:v>
      </x:c>
    </x:row>
    <x:row r="122" spans="1:5">
      <x:c r="A122" s="0" t="s">
        <x:v>561</x:v>
      </x:c>
      <x:c r="B122" s="0" t="s">
        <x:v>23</x:v>
      </x:c>
      <x:c r="C122" s="0" t="s">
        <x:v>562</x:v>
      </x:c>
      <x:c r="D122" s="38" t="n">
        <x:v>0.11</x:v>
      </x:c>
    </x:row>
    <x:row r="123" spans="1:5">
      <x:c r="A123" s="0" t="s">
        <x:v>380</x:v>
      </x:c>
      <x:c r="B123" s="0" t="s">
        <x:v>23</x:v>
      </x:c>
      <x:c r="C123" s="0" t="s">
        <x:v>381</x:v>
      </x:c>
      <x:c r="D123" s="38" t="n">
        <x:v>3.42</x:v>
      </x:c>
    </x:row>
    <x:row r="124" spans="1:5">
      <x:c r="A124" s="0" t="s">
        <x:v>364</x:v>
      </x:c>
      <x:c r="B124" s="0" t="s">
        <x:v>326</x:v>
      </x:c>
      <x:c r="C124" s="0" t="s">
        <x:v>365</x:v>
      </x:c>
      <x:c r="D124" s="38" t="n">
        <x:v>51.25</x:v>
      </x:c>
    </x:row>
    <x:row r="125" spans="1:5">
      <x:c r="A125" s="0" t="s">
        <x:v>607</x:v>
      </x:c>
      <x:c r="B125" s="0" t="s">
        <x:v>14</x:v>
      </x:c>
      <x:c r="C125" s="0" t="s">
        <x:v>608</x:v>
      </x:c>
      <x:c r="D125" s="38" t="n">
        <x:v>4.16</x:v>
      </x:c>
    </x:row>
    <x:row r="126" spans="1:5">
      <x:c r="A126" s="0" t="s">
        <x:v>605</x:v>
      </x:c>
      <x:c r="B126" s="0" t="s">
        <x:v>14</x:v>
      </x:c>
      <x:c r="C126" s="0" t="s">
        <x:v>606</x:v>
      </x:c>
      <x:c r="D126" s="38" t="n">
        <x:v>44.26</x:v>
      </x:c>
    </x:row>
    <x:row r="127" spans="1:5">
      <x:c r="A127" s="0" t="s">
        <x:v>614</x:v>
      </x:c>
      <x:c r="B127" s="0" t="s">
        <x:v>323</x:v>
      </x:c>
      <x:c r="C127" s="0" t="s">
        <x:v>615</x:v>
      </x:c>
      <x:c r="D127" s="38" t="n">
        <x:v>2.25</x:v>
      </x:c>
    </x:row>
    <x:row r="128" spans="1:5">
      <x:c r="A128" s="0" t="s">
        <x:v>396</x:v>
      </x:c>
      <x:c r="B128" s="0" t="s">
        <x:v>323</x:v>
      </x:c>
      <x:c r="C128" s="0" t="s">
        <x:v>397</x:v>
      </x:c>
      <x:c r="D128" s="38" t="n">
        <x:v>15.62</x:v>
      </x:c>
    </x:row>
    <x:row r="129" spans="1:5">
      <x:c r="A129" s="0" t="s">
        <x:v>356</x:v>
      </x:c>
      <x:c r="B129" s="0" t="s">
        <x:v>323</x:v>
      </x:c>
      <x:c r="C129" s="0" t="s">
        <x:v>357</x:v>
      </x:c>
      <x:c r="D129" s="38" t="n">
        <x:v>6.31</x:v>
      </x:c>
    </x:row>
    <x:row r="130" spans="1:5">
      <x:c r="A130" s="0" t="s">
        <x:v>619</x:v>
      </x:c>
      <x:c r="B130" s="0" t="s">
        <x:v>323</x:v>
      </x:c>
      <x:c r="C130" s="0" t="s">
        <x:v>620</x:v>
      </x:c>
      <x:c r="D130" s="38" t="n">
        <x:v>3.83</x:v>
      </x:c>
    </x:row>
    <x:row r="131" spans="1:5">
      <x:c r="A131" s="0" t="s">
        <x:v>616</x:v>
      </x:c>
      <x:c r="B131" s="0" t="s">
        <x:v>323</x:v>
      </x:c>
      <x:c r="C131" s="0" t="s">
        <x:v>617</x:v>
      </x:c>
      <x:c r="D131" s="38" t="n">
        <x:v>11.06</x:v>
      </x:c>
    </x:row>
    <x:row r="132" spans="1:5">
      <x:c r="A132" s="0" t="s">
        <x:v>626</x:v>
      </x:c>
      <x:c r="B132" s="0" t="s">
        <x:v>323</x:v>
      </x:c>
      <x:c r="C132" s="0" t="s">
        <x:v>627</x:v>
      </x:c>
      <x:c r="D132" s="38" t="n">
        <x:v>9.41</x:v>
      </x:c>
    </x:row>
    <x:row r="133" spans="1:5">
      <x:c r="A133" s="0" t="s">
        <x:v>623</x:v>
      </x:c>
      <x:c r="B133" s="0" t="s">
        <x:v>323</x:v>
      </x:c>
      <x:c r="C133" s="0" t="s">
        <x:v>624</x:v>
      </x:c>
      <x:c r="D133" s="38" t="n">
        <x:v>11.98</x:v>
      </x:c>
    </x:row>
    <x:row r="134" spans="1:5">
      <x:c r="A134" s="0" t="s">
        <x:v>400</x:v>
      </x:c>
      <x:c r="B134" s="0" t="s">
        <x:v>14</x:v>
      </x:c>
      <x:c r="C134" s="0" t="s">
        <x:v>401</x:v>
      </x:c>
      <x:c r="D134" s="38" t="n">
        <x:v>3.44</x:v>
      </x:c>
    </x:row>
    <x:row r="135" spans="1:5">
      <x:c r="A135" s="0" t="s">
        <x:v>366</x:v>
      </x:c>
      <x:c r="B135" s="0" t="s">
        <x:v>14</x:v>
      </x:c>
      <x:c r="C135" s="0" t="s">
        <x:v>367</x:v>
      </x:c>
      <x:c r="D135" s="38" t="n">
        <x:v>2.16</x:v>
      </x:c>
    </x:row>
    <x:row r="136" spans="1:5">
      <x:c r="A136" s="0" t="s">
        <x:v>653</x:v>
      </x:c>
      <x:c r="B136" s="0" t="s">
        <x:v>23</x:v>
      </x:c>
      <x:c r="C136" s="0" t="s">
        <x:v>654</x:v>
      </x:c>
      <x:c r="D136" s="38" t="n">
        <x:v>27.22</x:v>
      </x:c>
    </x:row>
    <x:row r="137" spans="1:5">
      <x:c r="A137" s="0" t="s">
        <x:v>394</x:v>
      </x:c>
      <x:c r="B137" s="0" t="s">
        <x:v>323</x:v>
      </x:c>
      <x:c r="C137" s="0" t="s">
        <x:v>395</x:v>
      </x:c>
      <x:c r="D137" s="38" t="n">
        <x:v>4.92</x:v>
      </x:c>
    </x:row>
    <x:row r="138" spans="1:5">
      <x:c r="A138" s="0" t="s">
        <x:v>404</x:v>
      </x:c>
      <x:c r="B138" s="0" t="s">
        <x:v>23</x:v>
      </x:c>
      <x:c r="C138" s="0" t="s">
        <x:v>405</x:v>
      </x:c>
      <x:c r="D138" s="38" t="n">
        <x:v>3.78</x:v>
      </x:c>
    </x:row>
    <x:row r="139" spans="1:5">
      <x:c r="A139" s="0" t="s">
        <x:v>659</x:v>
      </x:c>
      <x:c r="B139" s="0" t="s">
        <x:v>73</x:v>
      </x:c>
      <x:c r="C139" s="41" t="s">
        <x:v>660</x:v>
      </x:c>
      <x:c r="D139" s="38" t="n">
        <x:v>152.49</x:v>
      </x:c>
    </x:row>
    <x:row r="140" spans="1:5">
      <x:c r="A140" s="0" t="s">
        <x:v>419</x:v>
      </x:c>
      <x:c r="B140" s="0" t="s">
        <x:v>23</x:v>
      </x:c>
      <x:c r="C140" s="0" t="s">
        <x:v>418</x:v>
      </x:c>
      <x:c r="D140" s="38" t="n">
        <x:v>2.29</x:v>
      </x:c>
    </x:row>
    <x:row r="141" spans="1:5">
      <x:c r="A141" s="0" t="s">
        <x:v>663</x:v>
      </x:c>
      <x:c r="B141" s="0" t="s">
        <x:v>23</x:v>
      </x:c>
      <x:c r="C141" s="0" t="s">
        <x:v>664</x:v>
      </x:c>
      <x:c r="D141" s="38" t="n">
        <x:v>78.92</x:v>
      </x:c>
    </x:row>
    <x:row r="142" spans="1:5">
      <x:c r="A142" s="0" t="s">
        <x:v>679</x:v>
      </x:c>
      <x:c r="B142" s="0" t="s">
        <x:v>73</x:v>
      </x:c>
      <x:c r="C142" s="0" t="s">
        <x:v>680</x:v>
      </x:c>
      <x:c r="D142" s="38" t="n">
        <x:v>84.72</x:v>
      </x:c>
    </x:row>
    <x:row r="143" spans="1:5">
      <x:c r="A143" s="0" t="s">
        <x:v>674</x:v>
      </x:c>
      <x:c r="B143" s="0" t="s">
        <x:v>73</x:v>
      </x:c>
      <x:c r="C143" s="0" t="s">
        <x:v>675</x:v>
      </x:c>
      <x:c r="D143" s="38" t="n">
        <x:v>57.71</x:v>
      </x:c>
    </x:row>
    <x:row r="144" spans="1:5">
      <x:c r="A144" s="0" t="s">
        <x:v>672</x:v>
      </x:c>
      <x:c r="B144" s="0" t="s">
        <x:v>73</x:v>
      </x:c>
      <x:c r="C144" s="0" t="s">
        <x:v>673</x:v>
      </x:c>
      <x:c r="D144" s="38" t="n">
        <x:v>74.76</x:v>
      </x:c>
    </x:row>
    <x:row r="145" spans="1:5">
      <x:c r="A145" s="0" t="s">
        <x:v>677</x:v>
      </x:c>
      <x:c r="B145" s="0" t="s">
        <x:v>73</x:v>
      </x:c>
      <x:c r="C145" s="0" t="s">
        <x:v>678</x:v>
      </x:c>
      <x:c r="D145" s="38" t="n">
        <x:v>80.8</x:v>
      </x:c>
    </x:row>
    <x:row r="146" spans="1:5">
      <x:c r="A146" s="0" t="s">
        <x:v>687</x:v>
      </x:c>
      <x:c r="B146" s="0" t="s">
        <x:v>73</x:v>
      </x:c>
      <x:c r="C146" s="0" t="s">
        <x:v>688</x:v>
      </x:c>
      <x:c r="D146" s="38" t="n">
        <x:v>17.25</x:v>
      </x:c>
    </x:row>
    <x:row r="147" spans="1:5">
      <x:c r="A147" s="0" t="s">
        <x:v>682</x:v>
      </x:c>
      <x:c r="B147" s="0" t="s">
        <x:v>73</x:v>
      </x:c>
      <x:c r="C147" s="0" t="s">
        <x:v>683</x:v>
      </x:c>
      <x:c r="D147" s="38" t="n">
        <x:v>36.28</x:v>
      </x:c>
    </x:row>
    <x:row r="148" spans="1:5">
      <x:c r="A148" s="0" t="s">
        <x:v>690</x:v>
      </x:c>
      <x:c r="B148" s="0" t="s">
        <x:v>73</x:v>
      </x:c>
      <x:c r="C148" s="0" t="s">
        <x:v>691</x:v>
      </x:c>
      <x:c r="D148" s="38" t="n">
        <x:v>1.21</x:v>
      </x:c>
    </x:row>
    <x:row r="149" spans="1:5">
      <x:c r="A149" s="0" t="s">
        <x:v>696</x:v>
      </x:c>
      <x:c r="B149" s="0" t="s">
        <x:v>23</x:v>
      </x:c>
      <x:c r="C149" s="0" t="s">
        <x:v>697</x:v>
      </x:c>
      <x:c r="D149" s="38" t="n">
        <x:v>3.66</x:v>
      </x:c>
    </x:row>
    <x:row r="150" spans="1:5">
      <x:c r="A150" s="0" t="s">
        <x:v>430</x:v>
      </x:c>
      <x:c r="B150" s="0" t="s">
        <x:v>23</x:v>
      </x:c>
      <x:c r="C150" s="0" t="s">
        <x:v>431</x:v>
      </x:c>
      <x:c r="D150" s="38" t="n">
        <x:v>1.28</x:v>
      </x:c>
    </x:row>
    <x:row r="151" spans="1:5">
      <x:c r="A151" s="0" t="s">
        <x:v>692</x:v>
      </x:c>
      <x:c r="B151" s="0" t="s">
        <x:v>73</x:v>
      </x:c>
      <x:c r="C151" s="0" t="s">
        <x:v>693</x:v>
      </x:c>
      <x:c r="D151" s="38" t="n">
        <x:v>3.38</x:v>
      </x:c>
    </x:row>
    <x:row r="152" spans="1:5">
      <x:c r="A152" s="0" t="s">
        <x:v>428</x:v>
      </x:c>
      <x:c r="B152" s="0" t="s">
        <x:v>73</x:v>
      </x:c>
      <x:c r="C152" s="0" t="s">
        <x:v>429</x:v>
      </x:c>
      <x:c r="D152" s="38" t="n">
        <x:v>0.82</x:v>
      </x:c>
    </x:row>
    <x:row r="153" spans="1:5">
      <x:c r="A153" s="0" t="s">
        <x:v>694</x:v>
      </x:c>
      <x:c r="B153" s="0" t="s">
        <x:v>73</x:v>
      </x:c>
      <x:c r="C153" s="0" t="s">
        <x:v>695</x:v>
      </x:c>
      <x:c r="D153" s="38" t="n">
        <x:v>0.06</x:v>
      </x:c>
    </x:row>
    <x:row r="154" spans="1:5">
      <x:c r="A154" s="0" t="s">
        <x:v>432</x:v>
      </x:c>
      <x:c r="B154" s="0" t="s">
        <x:v>73</x:v>
      </x:c>
      <x:c r="C154" s="0" t="s">
        <x:v>433</x:v>
      </x:c>
      <x:c r="D154" s="38" t="n">
        <x:v>0.01</x:v>
      </x:c>
    </x:row>
    <x:row r="155" spans="1:5">
      <x:c r="A155" s="0" t="s">
        <x:v>436</x:v>
      </x:c>
      <x:c r="B155" s="0" t="s">
        <x:v>73</x:v>
      </x:c>
      <x:c r="C155" s="0" t="s">
        <x:v>437</x:v>
      </x:c>
      <x:c r="D155" s="38" t="n">
        <x:v>1257.39</x:v>
      </x:c>
    </x:row>
    <x:row r="156" spans="1:5">
      <x:c r="A156" s="0" t="s">
        <x:v>702</x:v>
      </x:c>
      <x:c r="B156" s="0" t="s">
        <x:v>73</x:v>
      </x:c>
      <x:c r="C156" s="0" t="s">
        <x:v>703</x:v>
      </x:c>
      <x:c r="D156" s="38" t="n">
        <x:v>171.5</x:v>
      </x:c>
    </x:row>
    <x:row r="157" spans="1:5">
      <x:c r="A157" s="0" t="s">
        <x:v>705</x:v>
      </x:c>
      <x:c r="B157" s="0" t="s">
        <x:v>73</x:v>
      </x:c>
      <x:c r="C157" s="0" t="s">
        <x:v>706</x:v>
      </x:c>
      <x:c r="D157" s="38" t="n">
        <x:v>18.66</x:v>
      </x:c>
    </x:row>
    <x:row r="158" spans="1:5">
      <x:c r="A158" s="0" t="s">
        <x:v>708</x:v>
      </x:c>
      <x:c r="B158" s="0" t="s">
        <x:v>73</x:v>
      </x:c>
      <x:c r="C158" s="0" t="s">
        <x:v>709</x:v>
      </x:c>
      <x:c r="D158" s="38" t="n">
        <x:v>66.66</x:v>
      </x:c>
    </x:row>
    <x:row r="159" spans="1:5">
      <x:c r="A159" s="0" t="s">
        <x:v>444</x:v>
      </x:c>
      <x:c r="B159" s="0" t="s">
        <x:v>23</x:v>
      </x:c>
      <x:c r="C159" s="0" t="s">
        <x:v>445</x:v>
      </x:c>
      <x:c r="D159" s="38" t="n">
        <x:v>3.41</x:v>
      </x:c>
    </x:row>
    <x:row r="160" spans="1:5">
      <x:c r="A160" s="0" t="s">
        <x:v>460</x:v>
      </x:c>
      <x:c r="B160" s="0" t="s">
        <x:v>23</x:v>
      </x:c>
      <x:c r="C160" s="0" t="s">
        <x:v>461</x:v>
      </x:c>
      <x:c r="D160" s="38" t="n">
        <x:v>4.61</x:v>
      </x:c>
    </x:row>
    <x:row r="161" spans="1:5">
      <x:c r="A161" s="0" t="s">
        <x:v>456</x:v>
      </x:c>
      <x:c r="B161" s="0" t="s">
        <x:v>73</x:v>
      </x:c>
      <x:c r="C161" s="0" t="s">
        <x:v>457</x:v>
      </x:c>
      <x:c r="D161" s="38" t="n">
        <x:v>2.03</x:v>
      </x:c>
    </x:row>
    <x:row r="162" spans="1:5">
      <x:c r="A162" s="0" t="s">
        <x:v>713</x:v>
      </x:c>
      <x:c r="B162" s="0" t="s">
        <x:v>73</x:v>
      </x:c>
      <x:c r="C162" s="0" t="s">
        <x:v>714</x:v>
      </x:c>
      <x:c r="D162" s="38" t="n">
        <x:v>5.91</x:v>
      </x:c>
    </x:row>
    <x:row r="163" spans="1:5">
      <x:c r="A163" s="0" t="s">
        <x:v>448</x:v>
      </x:c>
      <x:c r="B163" s="0" t="s">
        <x:v>73</x:v>
      </x:c>
      <x:c r="C163" s="0" t="s">
        <x:v>449</x:v>
      </x:c>
      <x:c r="D163" s="38" t="n">
        <x:v>1.45</x:v>
      </x:c>
    </x:row>
    <x:row r="164" spans="1:5">
      <x:c r="A164" s="0" t="s">
        <x:v>458</x:v>
      </x:c>
      <x:c r="B164" s="0" t="s">
        <x:v>73</x:v>
      </x:c>
      <x:c r="C164" s="0" t="s">
        <x:v>459</x:v>
      </x:c>
      <x:c r="D164" s="38" t="n">
        <x:v>0.31</x:v>
      </x:c>
    </x:row>
    <x:row r="165" spans="1:5">
      <x:c r="A165" s="0" t="s">
        <x:v>446</x:v>
      </x:c>
      <x:c r="B165" s="0" t="s">
        <x:v>73</x:v>
      </x:c>
      <x:c r="C165" s="0" t="s">
        <x:v>447</x:v>
      </x:c>
      <x:c r="D165" s="38" t="n">
        <x:v>0.24</x:v>
      </x:c>
    </x:row>
    <x:row r="166" spans="1:5">
      <x:c r="A166" s="0" t="s">
        <x:v>715</x:v>
      </x:c>
      <x:c r="B166" s="0" t="s">
        <x:v>73</x:v>
      </x:c>
      <x:c r="C166" s="0" t="s">
        <x:v>716</x:v>
      </x:c>
      <x:c r="D166" s="38" t="n">
        <x:v>0.89</x:v>
      </x:c>
    </x:row>
    <x:row r="167" spans="1:5">
      <x:c r="A167" s="0" t="s">
        <x:v>722</x:v>
      </x:c>
      <x:c r="B167" s="0" t="s">
        <x:v>73</x:v>
      </x:c>
      <x:c r="C167" s="0" t="s">
        <x:v>723</x:v>
      </x:c>
      <x:c r="D167" s="38" t="n">
        <x:v>65.81</x:v>
      </x:c>
    </x:row>
    <x:row r="168" spans="1:5">
      <x:c r="A168" s="0" t="s">
        <x:v>724</x:v>
      </x:c>
      <x:c r="B168" s="0" t="s">
        <x:v>73</x:v>
      </x:c>
      <x:c r="C168" s="0" t="s">
        <x:v>725</x:v>
      </x:c>
      <x:c r="D168" s="38" t="n">
        <x:v>5.86</x:v>
      </x:c>
    </x:row>
    <x:row r="169" spans="1:5">
      <x:c r="A169" s="0" t="s">
        <x:v>464</x:v>
      </x:c>
      <x:c r="B169" s="0" t="s">
        <x:v>73</x:v>
      </x:c>
      <x:c r="C169" s="0" t="s">
        <x:v>465</x:v>
      </x:c>
      <x:c r="D169" s="38" t="n">
        <x:v>2.02</x:v>
      </x:c>
    </x:row>
    <x:row r="170" spans="1:5">
      <x:c r="A170" s="0" t="s">
        <x:v>727</x:v>
      </x:c>
      <x:c r="B170" s="0" t="s">
        <x:v>73</x:v>
      </x:c>
      <x:c r="C170" s="0" t="s">
        <x:v>728</x:v>
      </x:c>
      <x:c r="D170" s="38" t="n">
        <x:v>1275.04</x:v>
      </x:c>
    </x:row>
    <x:row r="171" spans="1:5">
      <x:c r="A171" s="0" t="s">
        <x:v>730</x:v>
      </x:c>
      <x:c r="B171" s="0" t="s">
        <x:v>73</x:v>
      </x:c>
      <x:c r="C171" s="0" t="s">
        <x:v>731</x:v>
      </x:c>
      <x:c r="D171" s="38" t="n">
        <x:v>60.34</x:v>
      </x:c>
    </x:row>
    <x:row r="172" spans="1:5">
      <x:c r="A172" s="0" t="s">
        <x:v>733</x:v>
      </x:c>
      <x:c r="B172" s="0" t="s">
        <x:v>73</x:v>
      </x:c>
      <x:c r="C172" s="0" t="s">
        <x:v>211</x:v>
      </x:c>
      <x:c r="D172" s="38" t="n">
        <x:v>120.45</x:v>
      </x:c>
    </x:row>
    <x:row r="173" spans="1:5">
      <x:c r="A173" s="0" t="s">
        <x:v>737</x:v>
      </x:c>
      <x:c r="B173" s="0" t="s">
        <x:v>73</x:v>
      </x:c>
      <x:c r="C173" s="0" t="s">
        <x:v>738</x:v>
      </x:c>
      <x:c r="D173" s="38" t="n">
        <x:v>182.26</x:v>
      </x:c>
    </x:row>
    <x:row r="174" spans="1:5">
      <x:c r="A174" s="0" t="s">
        <x:v>740</x:v>
      </x:c>
      <x:c r="B174" s="0" t="s">
        <x:v>215</x:v>
      </x:c>
      <x:c r="C174" s="0" t="s">
        <x:v>741</x:v>
      </x:c>
      <x:c r="D174" s="38" t="n">
        <x:v>51.82</x:v>
      </x:c>
    </x:row>
    <x:row r="175" spans="1:5">
      <x:c r="A175" s="0" t="s">
        <x:v>744</x:v>
      </x:c>
      <x:c r="B175" s="0" t="s">
        <x:v>73</x:v>
      </x:c>
      <x:c r="C175" s="0" t="s">
        <x:v>293</x:v>
      </x:c>
      <x:c r="D175" s="38" t="n">
        <x:v>39.79</x:v>
      </x:c>
    </x:row>
    <x:row r="176" spans="1:5">
      <x:c r="A176" s="0" t="s">
        <x:v>699</x:v>
      </x:c>
      <x:c r="B176" s="0" t="s">
        <x:v>73</x:v>
      </x:c>
      <x:c r="C176" s="0" t="s">
        <x:v>700</x:v>
      </x:c>
      <x:c r="D176" s="38" t="n">
        <x:v>708.12</x:v>
      </x:c>
    </x:row>
    <x:row r="177" spans="1:5">
      <x:c r="A177" s="0" t="s">
        <x:v>803</x:v>
      </x:c>
      <x:c r="B177" s="0" t="s">
        <x:v>23</x:v>
      </x:c>
      <x:c r="C177" s="0" t="s">
        <x:v>804</x:v>
      </x:c>
      <x:c r="D177" s="38" t="n">
        <x:v>1.19</x:v>
      </x:c>
    </x:row>
    <x:row r="178" spans="1:5">
      <x:c r="A178" s="0" t="s">
        <x:v>799</x:v>
      </x:c>
      <x:c r="B178" s="0" t="s">
        <x:v>73</x:v>
      </x:c>
      <x:c r="C178" s="0" t="s">
        <x:v>800</x:v>
      </x:c>
      <x:c r="D178" s="38" t="n">
        <x:v>1.47</x:v>
      </x:c>
    </x:row>
    <x:row r="179" spans="1:5">
      <x:c r="A179" s="0" t="s">
        <x:v>801</x:v>
      </x:c>
      <x:c r="B179" s="0" t="s">
        <x:v>14</x:v>
      </x:c>
      <x:c r="C179" s="0" t="s">
        <x:v>802</x:v>
      </x:c>
      <x:c r="D179" s="38" t="n">
        <x:v>0.52</x:v>
      </x:c>
    </x:row>
    <x:row r="180" spans="1:5">
      <x:c r="A180" s="0" t="s">
        <x:v>807</x:v>
      </x:c>
      <x:c r="B180" s="0" t="s">
        <x:v>73</x:v>
      </x:c>
      <x:c r="C180" s="0" t="s">
        <x:v>808</x:v>
      </x:c>
      <x:c r="D180" s="38" t="n">
        <x:v>36.9</x:v>
      </x:c>
    </x:row>
    <x:row r="181" spans="1:5">
      <x:c r="A181" s="0" t="s">
        <x:v>805</x:v>
      </x:c>
      <x:c r="B181" s="0" t="s">
        <x:v>73</x:v>
      </x:c>
      <x:c r="C181" s="0" t="s">
        <x:v>806</x:v>
      </x:c>
      <x:c r="D181" s="38" t="n">
        <x:v>5.76</x:v>
      </x:c>
    </x:row>
    <x:row r="182" spans="1:5">
      <x:c r="A182" s="0" t="s">
        <x:v>756</x:v>
      </x:c>
      <x:c r="B182" s="0" t="s">
        <x:v>23</x:v>
      </x:c>
      <x:c r="C182" s="0" t="s">
        <x:v>757</x:v>
      </x:c>
      <x:c r="D182" s="38" t="n">
        <x:v>104.46</x:v>
      </x:c>
    </x:row>
    <x:row r="183" spans="1:5">
      <x:c r="A183" s="0" t="s">
        <x:v>759</x:v>
      </x:c>
      <x:c r="B183" s="0" t="s">
        <x:v>23</x:v>
      </x:c>
      <x:c r="C183" s="0" t="s">
        <x:v>760</x:v>
      </x:c>
      <x:c r="D183" s="38" t="n">
        <x:v>155.76</x:v>
      </x:c>
    </x:row>
    <x:row r="184" spans="1:5">
      <x:c r="A184" s="0" t="s">
        <x:v>750</x:v>
      </x:c>
      <x:c r="B184" s="0" t="s">
        <x:v>23</x:v>
      </x:c>
      <x:c r="C184" s="0" t="s">
        <x:v>751</x:v>
      </x:c>
      <x:c r="D184" s="38" t="n">
        <x:v>106.72</x:v>
      </x:c>
    </x:row>
    <x:row r="185" spans="1:5">
      <x:c r="A185" s="0" t="s">
        <x:v>752</x:v>
      </x:c>
      <x:c r="B185" s="0" t="s">
        <x:v>73</x:v>
      </x:c>
      <x:c r="C185" s="0" t="s">
        <x:v>753</x:v>
      </x:c>
      <x:c r="D185" s="38" t="n">
        <x:v>96.14</x:v>
      </x:c>
    </x:row>
    <x:row r="186" spans="1:5">
      <x:c r="A186" s="0" t="s">
        <x:v>755</x:v>
      </x:c>
      <x:c r="B186" s="0" t="s">
        <x:v>73</x:v>
      </x:c>
      <x:c r="C186" s="0" t="s">
        <x:v>753</x:v>
      </x:c>
      <x:c r="D186" s="38" t="n">
        <x:v>94.11</x:v>
      </x:c>
    </x:row>
    <x:row r="187" spans="1:5">
      <x:c r="A187" s="0" t="s">
        <x:v>761</x:v>
      </x:c>
      <x:c r="B187" s="0" t="s">
        <x:v>73</x:v>
      </x:c>
      <x:c r="C187" s="0" t="s">
        <x:v>753</x:v>
      </x:c>
      <x:c r="D187" s="38" t="n">
        <x:v>140.32</x:v>
      </x:c>
    </x:row>
    <x:row r="188" spans="1:5">
      <x:c r="A188" s="0" t="s">
        <x:v>785</x:v>
      </x:c>
      <x:c r="B188" s="0" t="s">
        <x:v>30</x:v>
      </x:c>
      <x:c r="C188" s="0" t="s">
        <x:v>786</x:v>
      </x:c>
      <x:c r="D188" s="38" t="n">
        <x:v>1.11</x:v>
      </x:c>
    </x:row>
    <x:row r="189" spans="1:5">
      <x:c r="A189" s="0" t="s">
        <x:v>767</x:v>
      </x:c>
      <x:c r="B189" s="0" t="s">
        <x:v>23</x:v>
      </x:c>
      <x:c r="C189" s="41" t="s">
        <x:v>768</x:v>
      </x:c>
      <x:c r="D189" s="38" t="n">
        <x:v>8.37</x:v>
      </x:c>
    </x:row>
    <x:row r="190" spans="1:5">
      <x:c r="A190" s="0" t="s">
        <x:v>779</x:v>
      </x:c>
      <x:c r="B190" s="0" t="s">
        <x:v>23</x:v>
      </x:c>
      <x:c r="C190" s="41" t="s">
        <x:v>780</x:v>
      </x:c>
      <x:c r="D190" s="38" t="n">
        <x:v>3.65</x:v>
      </x:c>
    </x:row>
    <x:row r="191" spans="1:5">
      <x:c r="A191" s="0" t="s">
        <x:v>771</x:v>
      </x:c>
      <x:c r="B191" s="0" t="s">
        <x:v>23</x:v>
      </x:c>
      <x:c r="C191" s="41" t="s">
        <x:v>772</x:v>
      </x:c>
      <x:c r="D191" s="38" t="n">
        <x:v>2.98</x:v>
      </x:c>
    </x:row>
    <x:row r="192" spans="1:5">
      <x:c r="A192" s="0" t="s">
        <x:v>787</x:v>
      </x:c>
      <x:c r="B192" s="0" t="s">
        <x:v>14</x:v>
      </x:c>
      <x:c r="C192" s="41" t="s">
        <x:v>788</x:v>
      </x:c>
      <x:c r="D192" s="38" t="n">
        <x:v>1.45</x:v>
      </x:c>
    </x:row>
    <x:row r="193" spans="1:5">
      <x:c r="A193" s="0" t="s">
        <x:v>769</x:v>
      </x:c>
      <x:c r="B193" s="0" t="s">
        <x:v>73</x:v>
      </x:c>
      <x:c r="C193" s="41" t="s">
        <x:v>770</x:v>
      </x:c>
      <x:c r="D193" s="38" t="n">
        <x:v>0.31</x:v>
      </x:c>
    </x:row>
    <x:row r="194" spans="1:5">
      <x:c r="A194" s="0" t="s">
        <x:v>777</x:v>
      </x:c>
      <x:c r="B194" s="0" t="s">
        <x:v>323</x:v>
      </x:c>
      <x:c r="C194" s="41" t="s">
        <x:v>778</x:v>
      </x:c>
      <x:c r="D194" s="38" t="n">
        <x:v>0.95</x:v>
      </x:c>
    </x:row>
    <x:row r="195" spans="1:5">
      <x:c r="A195" s="0" t="s">
        <x:v>781</x:v>
      </x:c>
      <x:c r="B195" s="0" t="s">
        <x:v>323</x:v>
      </x:c>
      <x:c r="C195" s="0" t="s">
        <x:v>782</x:v>
      </x:c>
      <x:c r="D195" s="38" t="n">
        <x:v>4.44</x:v>
      </x:c>
    </x:row>
    <x:row r="196" spans="1:5">
      <x:c r="A196" s="0" t="s">
        <x:v>783</x:v>
      </x:c>
      <x:c r="B196" s="0" t="s">
        <x:v>323</x:v>
      </x:c>
      <x:c r="C196" s="41" t="s">
        <x:v>784</x:v>
      </x:c>
      <x:c r="D196" s="38" t="n">
        <x:v>3.75</x:v>
      </x:c>
    </x:row>
    <x:row r="197" spans="1:5">
      <x:c r="A197" s="0" t="s">
        <x:v>775</x:v>
      </x:c>
      <x:c r="B197" s="0" t="s">
        <x:v>14</x:v>
      </x:c>
      <x:c r="C197" s="41" t="s">
        <x:v>776</x:v>
      </x:c>
      <x:c r="D197" s="38" t="n">
        <x:v>15.33</x:v>
      </x:c>
    </x:row>
    <x:row r="198" spans="1:5">
      <x:c r="A198" s="0" t="s">
        <x:v>773</x:v>
      </x:c>
      <x:c r="B198" s="0" t="s">
        <x:v>23</x:v>
      </x:c>
      <x:c r="C198" s="41" t="s">
        <x:v>774</x:v>
      </x:c>
      <x:c r="D198" s="38" t="n">
        <x:v>0.89</x:v>
      </x:c>
    </x:row>
  </x:sheetData>
  <x:sheetProtection sheet="1"/>
  <x:mergeCells count="5">
    <x:mergeCell ref="A1:D1"/>
    <x:mergeCell ref="A2:D2"/>
    <x:mergeCell ref="A3:D3"/>
    <x:mergeCell ref="A4:D4"/>
    <x:mergeCell ref="A6:D6"/>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1185"/>
  <x:sheetViews>
    <x:sheetView workbookViewId="0"/>
  </x:sheetViews>
  <x:sheetFormatPr defaultRowHeight="15"/>
  <x:cols>
    <x:col min="1" max="1" width="25.710625" style="0" customWidth="1"/>
    <x:col min="2" max="2" width="3.410625" style="0" customWidth="1"/>
    <x:col min="3" max="7" width="13.710625" style="0" customWidth="1"/>
    <x:col min="8" max="8" width="25.710625" style="0" customWidth="1"/>
  </x:cols>
  <x:sheetData>
    <x:row r="1" spans="1:8">
      <x:c r="E1" s="42" t="s">
        <x:v>0</x:v>
      </x:c>
      <x:c r="F1" s="42" t="s">
        <x:v>0</x:v>
      </x:c>
      <x:c r="G1" s="42" t="s">
        <x:v>0</x:v>
      </x:c>
      <x:c r="H1" s="42" t="s">
        <x:v>0</x:v>
      </x:c>
    </x:row>
    <x:row r="2" spans="1:8">
      <x:c r="E2" s="42" t="s"/>
      <x:c r="F2" s="42" t="s"/>
      <x:c r="G2" s="42" t="s"/>
      <x:c r="H2" s="42" t="s"/>
    </x:row>
    <x:row r="3" spans="1:8">
      <x:c r="E3" s="42" t="s"/>
      <x:c r="F3" s="42" t="s"/>
      <x:c r="G3" s="42" t="s"/>
      <x:c r="H3" s="42" t="s"/>
    </x:row>
    <x:row r="4" spans="1:8">
      <x:c r="E4" s="42" t="s"/>
      <x:c r="F4" s="42" t="s"/>
      <x:c r="G4" s="42" t="s"/>
      <x:c r="H4" s="42" t="s"/>
    </x:row>
    <x:row r="6" spans="1:8">
      <x:c r="C6" s="43" t="s">
        <x:v>852</x:v>
      </x:c>
      <x:c r="D6" s="43" t="s">
        <x:v>852</x:v>
      </x:c>
      <x:c r="E6" s="43" t="s">
        <x:v>852</x:v>
      </x:c>
      <x:c r="F6" s="43" t="s">
        <x:v>852</x:v>
      </x:c>
      <x:c r="G6" s="43" t="s">
        <x:v>852</x:v>
      </x:c>
    </x:row>
    <x:row r="10" spans="1:8">
      <x:c r="B10" s="0" t="s">
        <x:v>853</x:v>
      </x:c>
      <x:c r="C10" s="44" t="s">
        <x:v>5</x:v>
      </x:c>
      <x:c r="D10" s="45" t="s">
        <x:v>6</x:v>
      </x:c>
      <x:c r="E10" s="44" t="s">
        <x:v>7</x:v>
      </x:c>
    </x:row>
    <x:row r="11" spans="1:8">
      <x:c r="B11" s="0" t="s">
        <x:v>853</x:v>
      </x:c>
      <x:c r="C11" s="44" t="s">
        <x:v>8</x:v>
      </x:c>
      <x:c r="D11" s="45" t="s">
        <x:v>6</x:v>
      </x:c>
      <x:c r="E11" s="44" t="s">
        <x:v>9</x:v>
      </x:c>
    </x:row>
    <x:row r="12" spans="1:8">
      <x:c r="B12" s="0" t="s">
        <x:v>853</x:v>
      </x:c>
      <x:c r="C12" s="44" t="s">
        <x:v>10</x:v>
      </x:c>
      <x:c r="D12" s="45" t="s">
        <x:v>6</x:v>
      </x:c>
      <x:c r="E12" s="44" t="s">
        <x:v>11</x:v>
      </x:c>
    </x:row>
    <x:row r="14" spans="1:8" customFormat="1" ht="45" customHeight="1">
      <x:c r="A14" s="46" t="s">
        <x:v>854</x:v>
      </x:c>
      <x:c r="B14" s="46" t="s">
        <x:v>855</x:v>
      </x:c>
      <x:c r="C14" s="46" t="s">
        <x:v>13</x:v>
      </x:c>
      <x:c r="D14" s="47" t="s">
        <x:v>14</x:v>
      </x:c>
      <x:c r="E14" s="48" t="s">
        <x:v>15</x:v>
      </x:c>
      <x:c r="F14" s="48" t="s">
        <x:v>15</x:v>
      </x:c>
      <x:c r="G14" s="49">
        <x:f>SUM(G15:G28)</x:f>
      </x:c>
      <x:c r="H14" s="0" t="s"/>
    </x:row>
    <x:row r="15" spans="1:8">
      <x:c r="A15" s="50" t="s">
        <x:v>856</x:v>
      </x:c>
      <x:c r="B15" s="50" t="s"/>
      <x:c r="C15" s="51" t="n">
        <x:v>0</x:v>
      </x:c>
      <x:c r="D15" s="51" t="s"/>
      <x:c r="E15" s="51" t="s"/>
      <x:c r="F15" s="51" t="s"/>
      <x:c r="G15" s="51">
        <x:f>PRODUCT(C15:F15)</x:f>
      </x:c>
      <x:c r="H15" s="0" t="s"/>
    </x:row>
    <x:row r="16" spans="1:8">
      <x:c r="A16" s="50" t="s">
        <x:v>857</x:v>
      </x:c>
      <x:c r="B16" s="50" t="s"/>
      <x:c r="C16" s="51" t="n">
        <x:v>1</x:v>
      </x:c>
      <x:c r="D16" s="51" t="n">
        <x:v>1.1</x:v>
      </x:c>
      <x:c r="E16" s="51" t="s"/>
      <x:c r="F16" s="51" t="n">
        <x:v>32.5</x:v>
      </x:c>
      <x:c r="G16" s="51">
        <x:f>PRODUCT(C16:F16)</x:f>
      </x:c>
      <x:c r="H16" s="0" t="s"/>
    </x:row>
    <x:row r="17" spans="1:8">
      <x:c r="A17" s="50" t="s">
        <x:v>858</x:v>
      </x:c>
      <x:c r="B17" s="50" t="s"/>
      <x:c r="C17" s="51" t="n">
        <x:v>1</x:v>
      </x:c>
      <x:c r="D17" s="51" t="n">
        <x:v>26.9</x:v>
      </x:c>
      <x:c r="E17" s="51" t="s"/>
      <x:c r="F17" s="51" t="n">
        <x:v>32.5</x:v>
      </x:c>
      <x:c r="G17" s="51">
        <x:f>PRODUCT(C17:F17)</x:f>
      </x:c>
      <x:c r="H17" s="0" t="s"/>
    </x:row>
    <x:row r="18" spans="1:8">
      <x:c r="A18" s="50" t="s">
        <x:v>859</x:v>
      </x:c>
      <x:c r="B18" s="50" t="s"/>
      <x:c r="C18" s="51" t="n">
        <x:v>1</x:v>
      </x:c>
      <x:c r="D18" s="51" t="n">
        <x:v>1.1</x:v>
      </x:c>
      <x:c r="E18" s="51" t="s"/>
      <x:c r="F18" s="51" t="n">
        <x:v>16.5</x:v>
      </x:c>
      <x:c r="G18" s="51">
        <x:f>PRODUCT(C18:F18)</x:f>
      </x:c>
      <x:c r="H18" s="0" t="s"/>
    </x:row>
    <x:row r="19" spans="1:8">
      <x:c r="A19" s="50" t="s">
        <x:v>860</x:v>
      </x:c>
      <x:c r="B19" s="50" t="s"/>
      <x:c r="C19" s="51" t="n">
        <x:v>0</x:v>
      </x:c>
      <x:c r="D19" s="51" t="s"/>
      <x:c r="E19" s="51" t="s"/>
      <x:c r="F19" s="51" t="s"/>
      <x:c r="G19" s="51">
        <x:f>PRODUCT(C19:F19)</x:f>
      </x:c>
      <x:c r="H19" s="0" t="s"/>
    </x:row>
    <x:row r="20" spans="1:8">
      <x:c r="A20" s="50" t="s">
        <x:v>857</x:v>
      </x:c>
      <x:c r="B20" s="50" t="s"/>
      <x:c r="C20" s="51" t="n">
        <x:v>1</x:v>
      </x:c>
      <x:c r="D20" s="51" t="n">
        <x:v>13.4</x:v>
      </x:c>
      <x:c r="E20" s="51" t="s"/>
      <x:c r="F20" s="51" t="n">
        <x:v>32.5</x:v>
      </x:c>
      <x:c r="G20" s="51">
        <x:f>PRODUCT(C20:F20)</x:f>
      </x:c>
      <x:c r="H20" s="0" t="s"/>
    </x:row>
    <x:row r="21" spans="1:8">
      <x:c r="A21" s="50" t="s">
        <x:v>859</x:v>
      </x:c>
      <x:c r="B21" s="50" t="s"/>
      <x:c r="C21" s="51" t="n">
        <x:v>1</x:v>
      </x:c>
      <x:c r="D21" s="51" t="n">
        <x:v>13.4</x:v>
      </x:c>
      <x:c r="E21" s="51" t="s"/>
      <x:c r="F21" s="51" t="n">
        <x:v>16.5</x:v>
      </x:c>
      <x:c r="G21" s="51">
        <x:f>PRODUCT(C21:F21)</x:f>
      </x:c>
      <x:c r="H21" s="0" t="s"/>
    </x:row>
    <x:row r="22" spans="1:8">
      <x:c r="A22" s="50" t="s">
        <x:v>861</x:v>
      </x:c>
      <x:c r="B22" s="50" t="s"/>
      <x:c r="C22" s="51" t="n">
        <x:v>0</x:v>
      </x:c>
      <x:c r="D22" s="51" t="s"/>
      <x:c r="E22" s="51" t="s"/>
      <x:c r="F22" s="51" t="s"/>
      <x:c r="G22" s="51">
        <x:f>PRODUCT(C22:F22)</x:f>
      </x:c>
      <x:c r="H22" s="0" t="s"/>
    </x:row>
    <x:row r="23" spans="1:8">
      <x:c r="A23" s="50" t="s">
        <x:v>859</x:v>
      </x:c>
      <x:c r="B23" s="50" t="s"/>
      <x:c r="C23" s="51" t="n">
        <x:v>1</x:v>
      </x:c>
      <x:c r="D23" s="51" t="n">
        <x:v>1.1</x:v>
      </x:c>
      <x:c r="E23" s="51" t="s"/>
      <x:c r="F23" s="51" t="n">
        <x:v>32.5</x:v>
      </x:c>
      <x:c r="G23" s="51">
        <x:f>PRODUCT(C23:F23)</x:f>
      </x:c>
      <x:c r="H23" s="0" t="s"/>
    </x:row>
    <x:row r="24" spans="1:8">
      <x:c r="A24" s="50" t="s">
        <x:v>862</x:v>
      </x:c>
      <x:c r="B24" s="50" t="s"/>
      <x:c r="C24" s="51" t="n">
        <x:v>1</x:v>
      </x:c>
      <x:c r="D24" s="51" t="n">
        <x:v>26.9</x:v>
      </x:c>
      <x:c r="E24" s="51" t="s"/>
      <x:c r="F24" s="51" t="n">
        <x:v>32.5</x:v>
      </x:c>
      <x:c r="G24" s="51">
        <x:f>PRODUCT(C24:F24)</x:f>
      </x:c>
      <x:c r="H24" s="0" t="s"/>
    </x:row>
    <x:row r="25" spans="1:8">
      <x:c r="A25" s="50" t="s">
        <x:v>857</x:v>
      </x:c>
      <x:c r="B25" s="50" t="s"/>
      <x:c r="C25" s="51" t="n">
        <x:v>1</x:v>
      </x:c>
      <x:c r="D25" s="51" t="n">
        <x:v>1.1</x:v>
      </x:c>
      <x:c r="E25" s="51" t="s"/>
      <x:c r="F25" s="51" t="n">
        <x:v>16.5</x:v>
      </x:c>
      <x:c r="G25" s="51">
        <x:f>PRODUCT(C25:F25)</x:f>
      </x:c>
      <x:c r="H25" s="0" t="s"/>
    </x:row>
    <x:row r="26" spans="1:8">
      <x:c r="A26" s="50" t="s">
        <x:v>863</x:v>
      </x:c>
      <x:c r="B26" s="50" t="s"/>
      <x:c r="C26" s="51" t="n">
        <x:v>0</x:v>
      </x:c>
      <x:c r="D26" s="51" t="s"/>
      <x:c r="E26" s="51" t="s"/>
      <x:c r="F26" s="51" t="s"/>
      <x:c r="G26" s="51">
        <x:f>PRODUCT(C26:F26)</x:f>
      </x:c>
      <x:c r="H26" s="0" t="s"/>
    </x:row>
    <x:row r="27" spans="1:8">
      <x:c r="A27" s="50" t="s">
        <x:v>864</x:v>
      </x:c>
      <x:c r="B27" s="50" t="s"/>
      <x:c r="C27" s="51" t="n">
        <x:v>2</x:v>
      </x:c>
      <x:c r="D27" s="51" t="n">
        <x:v>24.5</x:v>
      </x:c>
      <x:c r="E27" s="51" t="s"/>
      <x:c r="F27" s="51" t="n">
        <x:v>17.76</x:v>
      </x:c>
      <x:c r="G27" s="51">
        <x:f>PRODUCT(C27:F27)</x:f>
      </x:c>
      <x:c r="H27" s="0" t="s"/>
    </x:row>
    <x:row r="28" spans="1:8">
      <x:c r="A28" s="50" t="s">
        <x:v>859</x:v>
      </x:c>
      <x:c r="B28" s="50" t="s"/>
      <x:c r="C28" s="51" t="n">
        <x:v>1</x:v>
      </x:c>
      <x:c r="D28" s="51" t="n">
        <x:v>15.6</x:v>
      </x:c>
      <x:c r="E28" s="51" t="s"/>
      <x:c r="F28" s="51" t="n">
        <x:v>17.76</x:v>
      </x:c>
      <x:c r="G28" s="51">
        <x:f>PRODUCT(C28:F28)</x:f>
      </x:c>
      <x:c r="H28" s="0" t="s"/>
    </x:row>
    <x:row r="30" spans="1:8" customFormat="1" ht="45" customHeight="1">
      <x:c r="A30" s="46" t="s">
        <x:v>865</x:v>
      </x:c>
      <x:c r="B30" s="46" t="s">
        <x:v>855</x:v>
      </x:c>
      <x:c r="C30" s="46" t="s">
        <x:v>16</x:v>
      </x:c>
      <x:c r="D30" s="47" t="s">
        <x:v>14</x:v>
      </x:c>
      <x:c r="E30" s="48" t="s">
        <x:v>17</x:v>
      </x:c>
      <x:c r="F30" s="48" t="s">
        <x:v>17</x:v>
      </x:c>
      <x:c r="G30" s="49">
        <x:f>SUM(G31:G44)</x:f>
      </x:c>
      <x:c r="H30" s="0" t="s"/>
    </x:row>
    <x:row r="31" spans="1:8">
      <x:c r="A31" s="50" t="s">
        <x:v>856</x:v>
      </x:c>
      <x:c r="B31" s="50" t="s"/>
      <x:c r="C31" s="51" t="n">
        <x:v>0</x:v>
      </x:c>
      <x:c r="D31" s="51" t="s"/>
      <x:c r="E31" s="51" t="s"/>
      <x:c r="F31" s="51" t="s"/>
      <x:c r="G31" s="51">
        <x:f>PRODUCT(C31:F31)</x:f>
      </x:c>
      <x:c r="H31" s="0" t="s"/>
    </x:row>
    <x:row r="32" spans="1:8">
      <x:c r="A32" s="50" t="s">
        <x:v>857</x:v>
      </x:c>
      <x:c r="B32" s="50" t="s"/>
      <x:c r="C32" s="51" t="n">
        <x:v>1</x:v>
      </x:c>
      <x:c r="D32" s="51" t="n">
        <x:v>1.1</x:v>
      </x:c>
      <x:c r="E32" s="51" t="n">
        <x:v>75</x:v>
      </x:c>
      <x:c r="F32" s="51" t="n">
        <x:v>32.5</x:v>
      </x:c>
      <x:c r="G32" s="51">
        <x:f>PRODUCT(C32:F32)</x:f>
      </x:c>
      <x:c r="H32" s="0" t="s"/>
    </x:row>
    <x:row r="33" spans="1:8">
      <x:c r="A33" s="50" t="s">
        <x:v>858</x:v>
      </x:c>
      <x:c r="B33" s="50" t="s"/>
      <x:c r="C33" s="51" t="n">
        <x:v>1</x:v>
      </x:c>
      <x:c r="D33" s="51" t="n">
        <x:v>26.9</x:v>
      </x:c>
      <x:c r="E33" s="51" t="n">
        <x:v>75</x:v>
      </x:c>
      <x:c r="F33" s="51" t="n">
        <x:v>32.5</x:v>
      </x:c>
      <x:c r="G33" s="51">
        <x:f>PRODUCT(C33:F33)</x:f>
      </x:c>
      <x:c r="H33" s="0" t="s"/>
    </x:row>
    <x:row r="34" spans="1:8">
      <x:c r="A34" s="50" t="s">
        <x:v>859</x:v>
      </x:c>
      <x:c r="B34" s="50" t="s"/>
      <x:c r="C34" s="51" t="n">
        <x:v>1</x:v>
      </x:c>
      <x:c r="D34" s="51" t="n">
        <x:v>1.1</x:v>
      </x:c>
      <x:c r="E34" s="51" t="n">
        <x:v>75</x:v>
      </x:c>
      <x:c r="F34" s="51" t="n">
        <x:v>16.5</x:v>
      </x:c>
      <x:c r="G34" s="51">
        <x:f>PRODUCT(C34:F34)</x:f>
      </x:c>
      <x:c r="H34" s="0" t="s"/>
    </x:row>
    <x:row r="35" spans="1:8">
      <x:c r="A35" s="50" t="s">
        <x:v>860</x:v>
      </x:c>
      <x:c r="B35" s="50" t="s"/>
      <x:c r="C35" s="51" t="n">
        <x:v>0</x:v>
      </x:c>
      <x:c r="D35" s="51" t="s"/>
      <x:c r="E35" s="51" t="s"/>
      <x:c r="F35" s="51" t="s"/>
      <x:c r="G35" s="51">
        <x:f>PRODUCT(C35:F35)</x:f>
      </x:c>
      <x:c r="H35" s="0" t="s"/>
    </x:row>
    <x:row r="36" spans="1:8">
      <x:c r="A36" s="50" t="s">
        <x:v>857</x:v>
      </x:c>
      <x:c r="B36" s="50" t="s"/>
      <x:c r="C36" s="51" t="n">
        <x:v>1</x:v>
      </x:c>
      <x:c r="D36" s="51" t="n">
        <x:v>13.4</x:v>
      </x:c>
      <x:c r="E36" s="51" t="n">
        <x:v>75</x:v>
      </x:c>
      <x:c r="F36" s="51" t="n">
        <x:v>32.5</x:v>
      </x:c>
      <x:c r="G36" s="51">
        <x:f>PRODUCT(C36:F36)</x:f>
      </x:c>
      <x:c r="H36" s="0" t="s"/>
    </x:row>
    <x:row r="37" spans="1:8">
      <x:c r="A37" s="50" t="s">
        <x:v>859</x:v>
      </x:c>
      <x:c r="B37" s="50" t="s"/>
      <x:c r="C37" s="51" t="n">
        <x:v>1</x:v>
      </x:c>
      <x:c r="D37" s="51" t="n">
        <x:v>13.4</x:v>
      </x:c>
      <x:c r="E37" s="51" t="n">
        <x:v>75</x:v>
      </x:c>
      <x:c r="F37" s="51" t="n">
        <x:v>16.5</x:v>
      </x:c>
      <x:c r="G37" s="51">
        <x:f>PRODUCT(C37:F37)</x:f>
      </x:c>
      <x:c r="H37" s="0" t="s"/>
    </x:row>
    <x:row r="38" spans="1:8">
      <x:c r="A38" s="50" t="s">
        <x:v>861</x:v>
      </x:c>
      <x:c r="B38" s="50" t="s"/>
      <x:c r="C38" s="51" t="n">
        <x:v>0</x:v>
      </x:c>
      <x:c r="D38" s="51" t="s"/>
      <x:c r="E38" s="51" t="s"/>
      <x:c r="F38" s="51" t="s"/>
      <x:c r="G38" s="51">
        <x:f>PRODUCT(C38:F38)</x:f>
      </x:c>
      <x:c r="H38" s="0" t="s"/>
    </x:row>
    <x:row r="39" spans="1:8">
      <x:c r="A39" s="50" t="s">
        <x:v>859</x:v>
      </x:c>
      <x:c r="B39" s="50" t="s"/>
      <x:c r="C39" s="51" t="n">
        <x:v>1</x:v>
      </x:c>
      <x:c r="D39" s="51" t="n">
        <x:v>1.1</x:v>
      </x:c>
      <x:c r="E39" s="51" t="n">
        <x:v>75</x:v>
      </x:c>
      <x:c r="F39" s="51" t="n">
        <x:v>32.5</x:v>
      </x:c>
      <x:c r="G39" s="51">
        <x:f>PRODUCT(C39:F39)</x:f>
      </x:c>
      <x:c r="H39" s="0" t="s"/>
    </x:row>
    <x:row r="40" spans="1:8">
      <x:c r="A40" s="50" t="s">
        <x:v>862</x:v>
      </x:c>
      <x:c r="B40" s="50" t="s"/>
      <x:c r="C40" s="51" t="n">
        <x:v>1</x:v>
      </x:c>
      <x:c r="D40" s="51" t="n">
        <x:v>26.9</x:v>
      </x:c>
      <x:c r="E40" s="51" t="n">
        <x:v>75</x:v>
      </x:c>
      <x:c r="F40" s="51" t="n">
        <x:v>32.5</x:v>
      </x:c>
      <x:c r="G40" s="51">
        <x:f>PRODUCT(C40:F40)</x:f>
      </x:c>
      <x:c r="H40" s="0" t="s"/>
    </x:row>
    <x:row r="41" spans="1:8">
      <x:c r="A41" s="50" t="s">
        <x:v>857</x:v>
      </x:c>
      <x:c r="B41" s="50" t="s"/>
      <x:c r="C41" s="51" t="n">
        <x:v>1</x:v>
      </x:c>
      <x:c r="D41" s="51" t="n">
        <x:v>1.1</x:v>
      </x:c>
      <x:c r="E41" s="51" t="n">
        <x:v>75</x:v>
      </x:c>
      <x:c r="F41" s="51" t="n">
        <x:v>16.5</x:v>
      </x:c>
      <x:c r="G41" s="51">
        <x:f>PRODUCT(C41:F41)</x:f>
      </x:c>
      <x:c r="H41" s="0" t="s"/>
    </x:row>
    <x:row r="42" spans="1:8">
      <x:c r="A42" s="50" t="s">
        <x:v>863</x:v>
      </x:c>
      <x:c r="B42" s="50" t="s"/>
      <x:c r="C42" s="51" t="n">
        <x:v>0</x:v>
      </x:c>
      <x:c r="D42" s="51" t="s"/>
      <x:c r="E42" s="51" t="s"/>
      <x:c r="F42" s="51" t="s"/>
      <x:c r="G42" s="51">
        <x:f>PRODUCT(C42:F42)</x:f>
      </x:c>
      <x:c r="H42" s="0" t="s"/>
    </x:row>
    <x:row r="43" spans="1:8">
      <x:c r="A43" s="50" t="s">
        <x:v>864</x:v>
      </x:c>
      <x:c r="B43" s="50" t="s"/>
      <x:c r="C43" s="51" t="n">
        <x:v>2</x:v>
      </x:c>
      <x:c r="D43" s="51" t="n">
        <x:v>24.5</x:v>
      </x:c>
      <x:c r="E43" s="51" t="n">
        <x:v>75</x:v>
      </x:c>
      <x:c r="F43" s="51" t="n">
        <x:v>17.76</x:v>
      </x:c>
      <x:c r="G43" s="51">
        <x:f>PRODUCT(C43:F43)</x:f>
      </x:c>
      <x:c r="H43" s="0" t="s"/>
    </x:row>
    <x:row r="44" spans="1:8">
      <x:c r="A44" s="50" t="s">
        <x:v>859</x:v>
      </x:c>
      <x:c r="B44" s="50" t="s"/>
      <x:c r="C44" s="51" t="n">
        <x:v>1</x:v>
      </x:c>
      <x:c r="D44" s="51" t="n">
        <x:v>15.6</x:v>
      </x:c>
      <x:c r="E44" s="51" t="n">
        <x:v>75</x:v>
      </x:c>
      <x:c r="F44" s="51" t="n">
        <x:v>17.76</x:v>
      </x:c>
      <x:c r="G44" s="51">
        <x:f>PRODUCT(C44:F44)</x:f>
      </x:c>
      <x:c r="H44" s="0" t="s"/>
    </x:row>
    <x:row r="46" spans="1:8">
      <x:c r="B46" s="0" t="s">
        <x:v>853</x:v>
      </x:c>
      <x:c r="C46" s="44" t="s">
        <x:v>5</x:v>
      </x:c>
      <x:c r="D46" s="45" t="s">
        <x:v>6</x:v>
      </x:c>
      <x:c r="E46" s="44" t="s">
        <x:v>7</x:v>
      </x:c>
    </x:row>
    <x:row r="47" spans="1:8">
      <x:c r="B47" s="0" t="s">
        <x:v>853</x:v>
      </x:c>
      <x:c r="C47" s="44" t="s">
        <x:v>8</x:v>
      </x:c>
      <x:c r="D47" s="45" t="s">
        <x:v>6</x:v>
      </x:c>
      <x:c r="E47" s="44" t="s">
        <x:v>9</x:v>
      </x:c>
    </x:row>
    <x:row r="48" spans="1:8">
      <x:c r="B48" s="0" t="s">
        <x:v>853</x:v>
      </x:c>
      <x:c r="C48" s="44" t="s">
        <x:v>10</x:v>
      </x:c>
      <x:c r="D48" s="45" t="s">
        <x:v>19</x:v>
      </x:c>
      <x:c r="E48" s="44" t="s">
        <x:v>20</x:v>
      </x:c>
    </x:row>
    <x:row r="50" spans="1:8" customFormat="1" ht="45" customHeight="1">
      <x:c r="A50" s="46" t="s">
        <x:v>866</x:v>
      </x:c>
      <x:c r="B50" s="46" t="s">
        <x:v>855</x:v>
      </x:c>
      <x:c r="C50" s="46" t="s">
        <x:v>22</x:v>
      </x:c>
      <x:c r="D50" s="47" t="s">
        <x:v>23</x:v>
      </x:c>
      <x:c r="E50" s="48" t="s">
        <x:v>24</x:v>
      </x:c>
      <x:c r="F50" s="48" t="s">
        <x:v>24</x:v>
      </x:c>
      <x:c r="G50" s="49">
        <x:f>SUM(G51:G90)</x:f>
      </x:c>
      <x:c r="H50" s="0" t="s"/>
    </x:row>
    <x:row r="51" spans="1:8">
      <x:c r="A51" s="50" t="s">
        <x:v>867</x:v>
      </x:c>
      <x:c r="B51" s="50" t="s"/>
      <x:c r="C51" s="51" t="n">
        <x:v>0</x:v>
      </x:c>
      <x:c r="D51" s="51" t="s"/>
      <x:c r="E51" s="51" t="s"/>
      <x:c r="F51" s="51" t="s"/>
      <x:c r="G51" s="51">
        <x:f>PRODUCT(C51:F51)</x:f>
      </x:c>
      <x:c r="H51" s="0" t="s"/>
    </x:row>
    <x:row r="52" spans="1:8">
      <x:c r="A52" s="50" t="s">
        <x:v>868</x:v>
      </x:c>
      <x:c r="B52" s="50" t="s"/>
      <x:c r="C52" s="51" t="n">
        <x:v>16</x:v>
      </x:c>
      <x:c r="D52" s="51" t="n">
        <x:v>0.9</x:v>
      </x:c>
      <x:c r="E52" s="51" t="s"/>
      <x:c r="F52" s="51" t="s"/>
      <x:c r="G52" s="51">
        <x:f>PRODUCT(C52:F52)</x:f>
      </x:c>
      <x:c r="H52" s="0" t="s"/>
    </x:row>
    <x:row r="53" spans="1:8">
      <x:c r="A53" s="50" t="s"/>
      <x:c r="B53" s="50" t="s"/>
      <x:c r="C53" s="51" t="n">
        <x:v>2</x:v>
      </x:c>
      <x:c r="D53" s="51" t="n">
        <x:v>3.31</x:v>
      </x:c>
      <x:c r="E53" s="51" t="s"/>
      <x:c r="F53" s="51" t="s"/>
      <x:c r="G53" s="51">
        <x:f>PRODUCT(C53:F53)</x:f>
      </x:c>
      <x:c r="H53" s="0" t="s"/>
    </x:row>
    <x:row r="54" spans="1:8">
      <x:c r="A54" s="50" t="s"/>
      <x:c r="B54" s="50" t="s"/>
      <x:c r="C54" s="51" t="n">
        <x:v>2</x:v>
      </x:c>
      <x:c r="D54" s="51" t="n">
        <x:v>2</x:v>
      </x:c>
      <x:c r="E54" s="51" t="s"/>
      <x:c r="F54" s="51" t="s"/>
      <x:c r="G54" s="51">
        <x:f>PRODUCT(C54:F54)</x:f>
      </x:c>
      <x:c r="H54" s="0" t="s"/>
    </x:row>
    <x:row r="55" spans="1:8">
      <x:c r="A55" s="50" t="s">
        <x:v>869</x:v>
      </x:c>
      <x:c r="B55" s="50" t="s"/>
      <x:c r="C55" s="51" t="n">
        <x:v>16</x:v>
      </x:c>
      <x:c r="D55" s="51" t="n">
        <x:v>0.9</x:v>
      </x:c>
      <x:c r="E55" s="51" t="s"/>
      <x:c r="F55" s="51" t="s"/>
      <x:c r="G55" s="51">
        <x:f>PRODUCT(C55:F55)</x:f>
      </x:c>
      <x:c r="H55" s="0" t="s"/>
    </x:row>
    <x:row r="56" spans="1:8">
      <x:c r="A56" s="50" t="s"/>
      <x:c r="B56" s="50" t="s"/>
      <x:c r="C56" s="51" t="n">
        <x:v>2</x:v>
      </x:c>
      <x:c r="D56" s="51" t="n">
        <x:v>3.31</x:v>
      </x:c>
      <x:c r="E56" s="51" t="s"/>
      <x:c r="F56" s="51" t="s"/>
      <x:c r="G56" s="51">
        <x:f>PRODUCT(C56:F56)</x:f>
      </x:c>
      <x:c r="H56" s="0" t="s"/>
    </x:row>
    <x:row r="57" spans="1:8">
      <x:c r="A57" s="50" t="s"/>
      <x:c r="B57" s="50" t="s"/>
      <x:c r="C57" s="51" t="n">
        <x:v>2</x:v>
      </x:c>
      <x:c r="D57" s="51" t="n">
        <x:v>2</x:v>
      </x:c>
      <x:c r="E57" s="51" t="s"/>
      <x:c r="F57" s="51" t="s"/>
      <x:c r="G57" s="51">
        <x:f>PRODUCT(C57:F57)</x:f>
      </x:c>
      <x:c r="H57" s="0" t="s"/>
    </x:row>
    <x:row r="58" spans="1:8">
      <x:c r="A58" s="50" t="s">
        <x:v>870</x:v>
      </x:c>
      <x:c r="B58" s="50" t="s"/>
      <x:c r="C58" s="51" t="n">
        <x:v>24</x:v>
      </x:c>
      <x:c r="D58" s="51" t="n">
        <x:v>0.9</x:v>
      </x:c>
      <x:c r="E58" s="51" t="s"/>
      <x:c r="F58" s="51" t="s"/>
      <x:c r="G58" s="51">
        <x:f>PRODUCT(C58:F58)</x:f>
      </x:c>
      <x:c r="H58" s="0" t="s"/>
    </x:row>
    <x:row r="59" spans="1:8">
      <x:c r="A59" s="50" t="s"/>
      <x:c r="B59" s="50" t="s"/>
      <x:c r="C59" s="51" t="n">
        <x:v>4</x:v>
      </x:c>
      <x:c r="D59" s="51" t="n">
        <x:v>2.97</x:v>
      </x:c>
      <x:c r="E59" s="51" t="s"/>
      <x:c r="F59" s="51" t="s"/>
      <x:c r="G59" s="51">
        <x:f>PRODUCT(C59:F59)</x:f>
      </x:c>
      <x:c r="H59" s="0" t="s"/>
    </x:row>
    <x:row r="60" spans="1:8">
      <x:c r="A60" s="50" t="s"/>
      <x:c r="B60" s="50" t="s"/>
      <x:c r="C60" s="51" t="n">
        <x:v>4</x:v>
      </x:c>
      <x:c r="D60" s="51" t="n">
        <x:v>2</x:v>
      </x:c>
      <x:c r="E60" s="51" t="s"/>
      <x:c r="F60" s="51" t="s"/>
      <x:c r="G60" s="51">
        <x:f>PRODUCT(C60:F60)</x:f>
      </x:c>
      <x:c r="H60" s="0" t="s"/>
    </x:row>
    <x:row r="61" spans="1:8">
      <x:c r="A61" s="50" t="s"/>
      <x:c r="B61" s="50" t="s"/>
      <x:c r="C61" s="51" t="n">
        <x:v>2</x:v>
      </x:c>
      <x:c r="D61" s="51" t="n">
        <x:v>1.95</x:v>
      </x:c>
      <x:c r="E61" s="51" t="s"/>
      <x:c r="F61" s="51" t="s"/>
      <x:c r="G61" s="51">
        <x:f>PRODUCT(C61:F61)</x:f>
      </x:c>
      <x:c r="H61" s="0" t="s"/>
    </x:row>
    <x:row r="62" spans="1:8">
      <x:c r="A62" s="50" t="s">
        <x:v>871</x:v>
      </x:c>
      <x:c r="B62" s="50" t="s"/>
      <x:c r="C62" s="51" t="n">
        <x:v>12</x:v>
      </x:c>
      <x:c r="D62" s="51" t="n">
        <x:v>0.9</x:v>
      </x:c>
      <x:c r="E62" s="51" t="s"/>
      <x:c r="F62" s="51" t="s"/>
      <x:c r="G62" s="51">
        <x:f>PRODUCT(C62:F62)</x:f>
      </x:c>
      <x:c r="H62" s="0" t="s"/>
    </x:row>
    <x:row r="63" spans="1:8">
      <x:c r="A63" s="50" t="s"/>
      <x:c r="B63" s="50" t="s"/>
      <x:c r="C63" s="51" t="n">
        <x:v>2</x:v>
      </x:c>
      <x:c r="D63" s="51" t="n">
        <x:v>2.97</x:v>
      </x:c>
      <x:c r="E63" s="51" t="s"/>
      <x:c r="F63" s="51" t="s"/>
      <x:c r="G63" s="51">
        <x:f>PRODUCT(C63:F63)</x:f>
      </x:c>
      <x:c r="H63" s="0" t="s"/>
    </x:row>
    <x:row r="64" spans="1:8">
      <x:c r="A64" s="50" t="s"/>
      <x:c r="B64" s="50" t="s"/>
      <x:c r="C64" s="51" t="n">
        <x:v>2</x:v>
      </x:c>
      <x:c r="D64" s="51" t="n">
        <x:v>3.31</x:v>
      </x:c>
      <x:c r="E64" s="51" t="s"/>
      <x:c r="F64" s="51" t="s"/>
      <x:c r="G64" s="51">
        <x:f>PRODUCT(C64:F64)</x:f>
      </x:c>
      <x:c r="H64" s="0" t="s"/>
    </x:row>
    <x:row r="65" spans="1:8">
      <x:c r="A65" s="50" t="s"/>
      <x:c r="B65" s="50" t="s"/>
      <x:c r="C65" s="51" t="n">
        <x:v>1</x:v>
      </x:c>
      <x:c r="D65" s="51" t="n">
        <x:v>1.95</x:v>
      </x:c>
      <x:c r="E65" s="51" t="s"/>
      <x:c r="F65" s="51" t="s"/>
      <x:c r="G65" s="51">
        <x:f>PRODUCT(C65:F65)</x:f>
      </x:c>
      <x:c r="H65" s="0" t="s"/>
    </x:row>
    <x:row r="66" spans="1:8">
      <x:c r="A66" s="50" t="s">
        <x:v>872</x:v>
      </x:c>
      <x:c r="B66" s="50" t="s"/>
      <x:c r="C66" s="51" t="n">
        <x:v>26</x:v>
      </x:c>
      <x:c r="D66" s="51" t="n">
        <x:v>0.9</x:v>
      </x:c>
      <x:c r="E66" s="51" t="s"/>
      <x:c r="F66" s="51" t="s"/>
      <x:c r="G66" s="51">
        <x:f>PRODUCT(C66:F66)</x:f>
      </x:c>
      <x:c r="H66" s="0" t="s"/>
    </x:row>
    <x:row r="67" spans="1:8">
      <x:c r="A67" s="50" t="s"/>
      <x:c r="B67" s="50" t="s"/>
      <x:c r="C67" s="51" t="n">
        <x:v>4</x:v>
      </x:c>
      <x:c r="D67" s="51" t="n">
        <x:v>2.97</x:v>
      </x:c>
      <x:c r="E67" s="51" t="s"/>
      <x:c r="F67" s="51" t="s"/>
      <x:c r="G67" s="51">
        <x:f>PRODUCT(C67:F67)</x:f>
      </x:c>
      <x:c r="H67" s="0" t="s"/>
    </x:row>
    <x:row r="68" spans="1:8">
      <x:c r="A68" s="50" t="s"/>
      <x:c r="B68" s="50" t="s"/>
      <x:c r="C68" s="51" t="n">
        <x:v>4</x:v>
      </x:c>
      <x:c r="D68" s="51" t="n">
        <x:v>3.27</x:v>
      </x:c>
      <x:c r="E68" s="51" t="s"/>
      <x:c r="F68" s="51" t="s"/>
      <x:c r="G68" s="51">
        <x:f>PRODUCT(C68:F68)</x:f>
      </x:c>
      <x:c r="H68" s="0" t="s"/>
    </x:row>
    <x:row r="69" spans="1:8">
      <x:c r="A69" s="50" t="s"/>
      <x:c r="B69" s="50" t="s"/>
      <x:c r="C69" s="51" t="n">
        <x:v>2</x:v>
      </x:c>
      <x:c r="D69" s="51" t="n">
        <x:v>1.95</x:v>
      </x:c>
      <x:c r="E69" s="51" t="s"/>
      <x:c r="F69" s="51" t="s"/>
      <x:c r="G69" s="51">
        <x:f>PRODUCT(C69:F69)</x:f>
      </x:c>
      <x:c r="H69" s="0" t="s"/>
    </x:row>
    <x:row r="70" spans="1:8">
      <x:c r="A70" s="50" t="s">
        <x:v>873</x:v>
      </x:c>
      <x:c r="B70" s="50" t="s"/>
      <x:c r="C70" s="51" t="n">
        <x:v>18</x:v>
      </x:c>
      <x:c r="D70" s="51" t="n">
        <x:v>0.9</x:v>
      </x:c>
      <x:c r="E70" s="51" t="s"/>
      <x:c r="F70" s="51" t="s"/>
      <x:c r="G70" s="51">
        <x:f>PRODUCT(C70:F70)</x:f>
      </x:c>
      <x:c r="H70" s="0" t="s"/>
    </x:row>
    <x:row r="71" spans="1:8">
      <x:c r="A71" s="50" t="s"/>
      <x:c r="B71" s="50" t="s"/>
      <x:c r="C71" s="51" t="n">
        <x:v>2</x:v>
      </x:c>
      <x:c r="D71" s="51" t="n">
        <x:v>3.31</x:v>
      </x:c>
      <x:c r="E71" s="51" t="s"/>
      <x:c r="F71" s="51" t="s"/>
      <x:c r="G71" s="51">
        <x:f>PRODUCT(C71:F71)</x:f>
      </x:c>
      <x:c r="H71" s="0" t="s"/>
    </x:row>
    <x:row r="72" spans="1:8">
      <x:c r="A72" s="50" t="s"/>
      <x:c r="B72" s="50" t="s"/>
      <x:c r="C72" s="51" t="n">
        <x:v>2</x:v>
      </x:c>
      <x:c r="D72" s="51" t="n">
        <x:v>2</x:v>
      </x:c>
      <x:c r="E72" s="51" t="s"/>
      <x:c r="F72" s="51" t="s"/>
      <x:c r="G72" s="51">
        <x:f>PRODUCT(C72:F72)</x:f>
      </x:c>
      <x:c r="H72" s="0" t="s"/>
    </x:row>
    <x:row r="73" spans="1:8">
      <x:c r="A73" s="50" t="s">
        <x:v>874</x:v>
      </x:c>
      <x:c r="B73" s="50" t="s"/>
      <x:c r="C73" s="51" t="n">
        <x:v>18</x:v>
      </x:c>
      <x:c r="D73" s="51" t="n">
        <x:v>0.9</x:v>
      </x:c>
      <x:c r="E73" s="51" t="s"/>
      <x:c r="F73" s="51" t="s"/>
      <x:c r="G73" s="51">
        <x:f>PRODUCT(C73:F73)</x:f>
      </x:c>
      <x:c r="H73" s="0" t="s"/>
    </x:row>
    <x:row r="74" spans="1:8">
      <x:c r="A74" s="50" t="s"/>
      <x:c r="B74" s="50" t="s"/>
      <x:c r="C74" s="51" t="n">
        <x:v>2</x:v>
      </x:c>
      <x:c r="D74" s="51" t="n">
        <x:v>2</x:v>
      </x:c>
      <x:c r="E74" s="51" t="s"/>
      <x:c r="F74" s="51" t="s"/>
      <x:c r="G74" s="51">
        <x:f>PRODUCT(C74:F74)</x:f>
      </x:c>
      <x:c r="H74" s="0" t="s"/>
    </x:row>
    <x:row r="75" spans="1:8">
      <x:c r="A75" s="50" t="s"/>
      <x:c r="B75" s="50" t="s"/>
      <x:c r="C75" s="51" t="n">
        <x:v>2</x:v>
      </x:c>
      <x:c r="D75" s="51" t="n">
        <x:v>3.31</x:v>
      </x:c>
      <x:c r="E75" s="51" t="s"/>
      <x:c r="F75" s="51" t="s"/>
      <x:c r="G75" s="51">
        <x:f>PRODUCT(C75:F75)</x:f>
      </x:c>
      <x:c r="H75" s="0" t="s"/>
    </x:row>
    <x:row r="76" spans="1:8">
      <x:c r="A76" s="50" t="s">
        <x:v>875</x:v>
      </x:c>
      <x:c r="B76" s="50" t="s"/>
      <x:c r="C76" s="51" t="n">
        <x:v>2</x:v>
      </x:c>
      <x:c r="D76" s="51" t="n">
        <x:v>1.87</x:v>
      </x:c>
      <x:c r="E76" s="51" t="s"/>
      <x:c r="F76" s="51" t="s"/>
      <x:c r="G76" s="51">
        <x:f>PRODUCT(C76:F76)</x:f>
      </x:c>
      <x:c r="H76" s="0" t="s"/>
    </x:row>
    <x:row r="77" spans="1:8">
      <x:c r="A77" s="50" t="s"/>
      <x:c r="B77" s="50" t="s"/>
      <x:c r="C77" s="51" t="n">
        <x:v>9</x:v>
      </x:c>
      <x:c r="D77" s="51" t="n">
        <x:v>0.9</x:v>
      </x:c>
      <x:c r="E77" s="51" t="s"/>
      <x:c r="F77" s="51" t="s"/>
      <x:c r="G77" s="51">
        <x:f>PRODUCT(C77:F77)</x:f>
      </x:c>
      <x:c r="H77" s="0" t="s"/>
    </x:row>
    <x:row r="78" spans="1:8">
      <x:c r="A78" s="50" t="s"/>
      <x:c r="B78" s="50" t="s"/>
      <x:c r="C78" s="51" t="n">
        <x:v>3</x:v>
      </x:c>
      <x:c r="D78" s="51" t="n">
        <x:v>2</x:v>
      </x:c>
      <x:c r="E78" s="51" t="s"/>
      <x:c r="F78" s="51" t="s"/>
      <x:c r="G78" s="51">
        <x:f>PRODUCT(C78:F78)</x:f>
      </x:c>
      <x:c r="H78" s="0" t="s"/>
    </x:row>
    <x:row r="79" spans="1:8">
      <x:c r="A79" s="50" t="s"/>
      <x:c r="B79" s="50" t="s"/>
      <x:c r="C79" s="51" t="n">
        <x:v>1</x:v>
      </x:c>
      <x:c r="D79" s="51" t="n">
        <x:v>1.95</x:v>
      </x:c>
      <x:c r="E79" s="51" t="s"/>
      <x:c r="F79" s="51" t="s"/>
      <x:c r="G79" s="51">
        <x:f>PRODUCT(C79:F79)</x:f>
      </x:c>
      <x:c r="H79" s="0" t="s"/>
    </x:row>
    <x:row r="80" spans="1:8">
      <x:c r="A80" s="50" t="s"/>
      <x:c r="B80" s="50" t="s"/>
      <x:c r="C80" s="51" t="n">
        <x:v>1</x:v>
      </x:c>
      <x:c r="D80" s="51" t="n">
        <x:v>2.97</x:v>
      </x:c>
      <x:c r="E80" s="51" t="s"/>
      <x:c r="F80" s="51" t="s"/>
      <x:c r="G80" s="51">
        <x:f>PRODUCT(C80:F80)</x:f>
      </x:c>
      <x:c r="H80" s="0" t="s"/>
    </x:row>
    <x:row r="81" spans="1:8">
      <x:c r="A81" s="50" t="s">
        <x:v>876</x:v>
      </x:c>
      <x:c r="B81" s="50" t="s"/>
      <x:c r="C81" s="51" t="n">
        <x:v>9</x:v>
      </x:c>
      <x:c r="D81" s="51" t="n">
        <x:v>0.9</x:v>
      </x:c>
      <x:c r="E81" s="51" t="s"/>
      <x:c r="F81" s="51" t="s"/>
      <x:c r="G81" s="51">
        <x:f>PRODUCT(C81:F81)</x:f>
      </x:c>
      <x:c r="H81" s="0" t="s"/>
    </x:row>
    <x:row r="82" spans="1:8">
      <x:c r="A82" s="50" t="s"/>
      <x:c r="B82" s="50" t="s"/>
      <x:c r="C82" s="51" t="n">
        <x:v>2</x:v>
      </x:c>
      <x:c r="D82" s="51" t="n">
        <x:v>1.87</x:v>
      </x:c>
      <x:c r="E82" s="51" t="s"/>
      <x:c r="F82" s="51" t="s"/>
      <x:c r="G82" s="51">
        <x:f>PRODUCT(C82:F82)</x:f>
      </x:c>
      <x:c r="H82" s="0" t="s"/>
    </x:row>
    <x:row r="83" spans="1:8">
      <x:c r="A83" s="50" t="s"/>
      <x:c r="B83" s="50" t="s"/>
      <x:c r="C83" s="51" t="n">
        <x:v>3</x:v>
      </x:c>
      <x:c r="D83" s="51" t="n">
        <x:v>2</x:v>
      </x:c>
      <x:c r="E83" s="51" t="s"/>
      <x:c r="F83" s="51" t="s"/>
      <x:c r="G83" s="51">
        <x:f>PRODUCT(C83:F83)</x:f>
      </x:c>
      <x:c r="H83" s="0" t="s"/>
    </x:row>
    <x:row r="84" spans="1:8">
      <x:c r="A84" s="50" t="s"/>
      <x:c r="B84" s="50" t="s"/>
      <x:c r="C84" s="51" t="n">
        <x:v>1</x:v>
      </x:c>
      <x:c r="D84" s="51" t="n">
        <x:v>1.95</x:v>
      </x:c>
      <x:c r="E84" s="51" t="s"/>
      <x:c r="F84" s="51" t="s"/>
      <x:c r="G84" s="51">
        <x:f>PRODUCT(C84:F84)</x:f>
      </x:c>
      <x:c r="H84" s="0" t="s"/>
    </x:row>
    <x:row r="85" spans="1:8">
      <x:c r="A85" s="50" t="s"/>
      <x:c r="B85" s="50" t="s"/>
      <x:c r="C85" s="51" t="n">
        <x:v>1</x:v>
      </x:c>
      <x:c r="D85" s="51" t="n">
        <x:v>2.97</x:v>
      </x:c>
      <x:c r="E85" s="51" t="s"/>
      <x:c r="F85" s="51" t="s"/>
      <x:c r="G85" s="51">
        <x:f>PRODUCT(C85:F85)</x:f>
      </x:c>
      <x:c r="H85" s="0" t="s"/>
    </x:row>
    <x:row r="86" spans="1:8">
      <x:c r="A86" s="50" t="s">
        <x:v>877</x:v>
      </x:c>
      <x:c r="B86" s="50" t="s"/>
      <x:c r="C86" s="51" t="n">
        <x:v>4</x:v>
      </x:c>
      <x:c r="D86" s="51" t="n">
        <x:v>1.87</x:v>
      </x:c>
      <x:c r="E86" s="51" t="s"/>
      <x:c r="F86" s="51" t="s"/>
      <x:c r="G86" s="51">
        <x:f>PRODUCT(C86:F86)</x:f>
      </x:c>
      <x:c r="H86" s="0" t="s"/>
    </x:row>
    <x:row r="87" spans="1:8">
      <x:c r="A87" s="50" t="s"/>
      <x:c r="B87" s="50" t="s"/>
      <x:c r="C87" s="51" t="n">
        <x:v>16</x:v>
      </x:c>
      <x:c r="D87" s="51" t="n">
        <x:v>0.9</x:v>
      </x:c>
      <x:c r="E87" s="51" t="s"/>
      <x:c r="F87" s="51" t="s"/>
      <x:c r="G87" s="51">
        <x:f>PRODUCT(C87:F87)</x:f>
      </x:c>
      <x:c r="H87" s="0" t="s"/>
    </x:row>
    <x:row r="88" spans="1:8">
      <x:c r="A88" s="50" t="s"/>
      <x:c r="B88" s="50" t="s"/>
      <x:c r="C88" s="51" t="n">
        <x:v>4</x:v>
      </x:c>
      <x:c r="D88" s="51" t="n">
        <x:v>2</x:v>
      </x:c>
      <x:c r="E88" s="51" t="s"/>
      <x:c r="F88" s="51" t="s"/>
      <x:c r="G88" s="51">
        <x:f>PRODUCT(C88:F88)</x:f>
      </x:c>
      <x:c r="H88" s="0" t="s"/>
    </x:row>
    <x:row r="89" spans="1:8">
      <x:c r="A89" s="50" t="s"/>
      <x:c r="B89" s="50" t="s"/>
      <x:c r="C89" s="51" t="n">
        <x:v>4</x:v>
      </x:c>
      <x:c r="D89" s="51" t="n">
        <x:v>3.31</x:v>
      </x:c>
      <x:c r="E89" s="51" t="s"/>
      <x:c r="F89" s="51" t="s"/>
      <x:c r="G89" s="51">
        <x:f>PRODUCT(C89:F89)</x:f>
      </x:c>
      <x:c r="H89" s="0" t="s"/>
    </x:row>
    <x:row r="90" spans="1:8">
      <x:c r="A90" s="50" t="s"/>
      <x:c r="B90" s="50" t="s"/>
      <x:c r="C90" s="51" t="n">
        <x:v>2</x:v>
      </x:c>
      <x:c r="D90" s="51" t="n">
        <x:v>1.95</x:v>
      </x:c>
      <x:c r="E90" s="51" t="s"/>
      <x:c r="F90" s="51" t="s"/>
      <x:c r="G90" s="51">
        <x:f>PRODUCT(C90:F90)</x:f>
      </x:c>
      <x:c r="H90" s="0" t="s"/>
    </x:row>
    <x:row r="92" spans="1:8" customFormat="1" ht="45" customHeight="1">
      <x:c r="A92" s="46" t="s">
        <x:v>878</x:v>
      </x:c>
      <x:c r="B92" s="46" t="s">
        <x:v>855</x:v>
      </x:c>
      <x:c r="C92" s="46" t="s">
        <x:v>25</x:v>
      </x:c>
      <x:c r="D92" s="47" t="s">
        <x:v>23</x:v>
      </x:c>
      <x:c r="E92" s="48" t="s">
        <x:v>26</x:v>
      </x:c>
      <x:c r="F92" s="48" t="s">
        <x:v>26</x:v>
      </x:c>
      <x:c r="G92" s="49">
        <x:f>SUM(G93:G138)</x:f>
      </x:c>
      <x:c r="H92" s="0" t="s"/>
    </x:row>
    <x:row r="93" spans="1:8">
      <x:c r="A93" s="50" t="s">
        <x:v>867</x:v>
      </x:c>
      <x:c r="B93" s="50" t="s"/>
      <x:c r="C93" s="51" t="n">
        <x:v>0</x:v>
      </x:c>
      <x:c r="D93" s="51" t="s"/>
      <x:c r="E93" s="51" t="s"/>
      <x:c r="F93" s="51" t="s"/>
      <x:c r="G93" s="51">
        <x:f>PRODUCT(C93:F93)</x:f>
      </x:c>
      <x:c r="H93" s="0" t="s"/>
    </x:row>
    <x:row r="94" spans="1:8">
      <x:c r="A94" s="50" t="s">
        <x:v>868</x:v>
      </x:c>
      <x:c r="B94" s="50" t="s"/>
      <x:c r="C94" s="51" t="n">
        <x:v>16</x:v>
      </x:c>
      <x:c r="D94" s="51" t="n">
        <x:v>0.86</x:v>
      </x:c>
      <x:c r="E94" s="51" t="s"/>
      <x:c r="F94" s="51" t="s"/>
      <x:c r="G94" s="51">
        <x:f>PRODUCT(C94:F94)</x:f>
      </x:c>
      <x:c r="H94" s="0" t="s"/>
    </x:row>
    <x:row r="95" spans="1:8">
      <x:c r="A95" s="50" t="s"/>
      <x:c r="B95" s="50" t="s"/>
      <x:c r="C95" s="51" t="n">
        <x:v>2</x:v>
      </x:c>
      <x:c r="D95" s="51" t="n">
        <x:v>3.27</x:v>
      </x:c>
      <x:c r="E95" s="51" t="s"/>
      <x:c r="F95" s="51" t="s"/>
      <x:c r="G95" s="51">
        <x:f>PRODUCT(C95:F95)</x:f>
      </x:c>
      <x:c r="H95" s="0" t="s"/>
    </x:row>
    <x:row r="96" spans="1:8">
      <x:c r="A96" s="50" t="s"/>
      <x:c r="B96" s="50" t="s"/>
      <x:c r="C96" s="51" t="n">
        <x:v>2</x:v>
      </x:c>
      <x:c r="D96" s="51" t="n">
        <x:v>2</x:v>
      </x:c>
      <x:c r="E96" s="51" t="s"/>
      <x:c r="F96" s="51" t="s"/>
      <x:c r="G96" s="51">
        <x:f>PRODUCT(C96:F96)</x:f>
      </x:c>
      <x:c r="H96" s="0" t="s"/>
    </x:row>
    <x:row r="97" spans="1:8">
      <x:c r="A97" s="50" t="s">
        <x:v>869</x:v>
      </x:c>
      <x:c r="B97" s="50" t="s"/>
      <x:c r="C97" s="51" t="n">
        <x:v>16</x:v>
      </x:c>
      <x:c r="D97" s="51" t="n">
        <x:v>0.86</x:v>
      </x:c>
      <x:c r="E97" s="51" t="s"/>
      <x:c r="F97" s="51" t="s"/>
      <x:c r="G97" s="51">
        <x:f>PRODUCT(C97:F97)</x:f>
      </x:c>
      <x:c r="H97" s="0" t="s"/>
    </x:row>
    <x:row r="98" spans="1:8">
      <x:c r="A98" s="50" t="s"/>
      <x:c r="B98" s="50" t="s"/>
      <x:c r="C98" s="51" t="n">
        <x:v>2</x:v>
      </x:c>
      <x:c r="D98" s="51" t="n">
        <x:v>2.27</x:v>
      </x:c>
      <x:c r="E98" s="51" t="s"/>
      <x:c r="F98" s="51" t="s"/>
      <x:c r="G98" s="51">
        <x:f>PRODUCT(C98:F98)</x:f>
      </x:c>
      <x:c r="H98" s="0" t="s"/>
    </x:row>
    <x:row r="99" spans="1:8">
      <x:c r="A99" s="50" t="s"/>
      <x:c r="B99" s="50" t="s"/>
      <x:c r="C99" s="51" t="n">
        <x:v>2</x:v>
      </x:c>
      <x:c r="D99" s="51" t="n">
        <x:v>2</x:v>
      </x:c>
      <x:c r="E99" s="51" t="s"/>
      <x:c r="F99" s="51" t="s"/>
      <x:c r="G99" s="51">
        <x:f>PRODUCT(C99:F99)</x:f>
      </x:c>
      <x:c r="H99" s="0" t="s"/>
    </x:row>
    <x:row r="100" spans="1:8">
      <x:c r="A100" s="50" t="s">
        <x:v>870</x:v>
      </x:c>
      <x:c r="B100" s="50" t="s"/>
      <x:c r="C100" s="51" t="n">
        <x:v>24</x:v>
      </x:c>
      <x:c r="D100" s="51" t="n">
        <x:v>0.86</x:v>
      </x:c>
      <x:c r="E100" s="51" t="s"/>
      <x:c r="F100" s="51" t="s"/>
      <x:c r="G100" s="51">
        <x:f>PRODUCT(C100:F100)</x:f>
      </x:c>
      <x:c r="H100" s="0" t="s"/>
    </x:row>
    <x:row r="101" spans="1:8">
      <x:c r="A101" s="50" t="s"/>
      <x:c r="B101" s="50" t="s"/>
      <x:c r="C101" s="51" t="n">
        <x:v>4</x:v>
      </x:c>
      <x:c r="D101" s="51" t="n">
        <x:v>2.93</x:v>
      </x:c>
      <x:c r="E101" s="51" t="s"/>
      <x:c r="F101" s="51" t="s"/>
      <x:c r="G101" s="51">
        <x:f>PRODUCT(C101:F101)</x:f>
      </x:c>
      <x:c r="H101" s="0" t="s"/>
    </x:row>
    <x:row r="102" spans="1:8">
      <x:c r="A102" s="50" t="s"/>
      <x:c r="B102" s="50" t="s"/>
      <x:c r="C102" s="51" t="n">
        <x:v>4</x:v>
      </x:c>
      <x:c r="D102" s="51" t="n">
        <x:v>1.96</x:v>
      </x:c>
      <x:c r="E102" s="51" t="s"/>
      <x:c r="F102" s="51" t="s"/>
      <x:c r="G102" s="51">
        <x:f>PRODUCT(C102:F102)</x:f>
      </x:c>
      <x:c r="H102" s="0" t="s"/>
    </x:row>
    <x:row r="103" spans="1:8">
      <x:c r="A103" s="50" t="s"/>
      <x:c r="B103" s="50" t="s"/>
      <x:c r="C103" s="51" t="n">
        <x:v>2</x:v>
      </x:c>
      <x:c r="D103" s="51" t="n">
        <x:v>1.91</x:v>
      </x:c>
      <x:c r="E103" s="51" t="s"/>
      <x:c r="F103" s="51" t="s"/>
      <x:c r="G103" s="51">
        <x:f>PRODUCT(C103:F103)</x:f>
      </x:c>
      <x:c r="H103" s="0" t="s"/>
    </x:row>
    <x:row r="104" spans="1:8">
      <x:c r="A104" s="50" t="s">
        <x:v>871</x:v>
      </x:c>
      <x:c r="B104" s="50" t="s"/>
      <x:c r="C104" s="51" t="n">
        <x:v>12</x:v>
      </x:c>
      <x:c r="D104" s="51" t="n">
        <x:v>0.86</x:v>
      </x:c>
      <x:c r="E104" s="51" t="s"/>
      <x:c r="F104" s="51" t="s"/>
      <x:c r="G104" s="51">
        <x:f>PRODUCT(C104:F104)</x:f>
      </x:c>
      <x:c r="H104" s="0" t="s"/>
    </x:row>
    <x:row r="105" spans="1:8">
      <x:c r="A105" s="50" t="s"/>
      <x:c r="B105" s="50" t="s"/>
      <x:c r="C105" s="51" t="n">
        <x:v>2</x:v>
      </x:c>
      <x:c r="D105" s="51" t="n">
        <x:v>2.93</x:v>
      </x:c>
      <x:c r="E105" s="51" t="s"/>
      <x:c r="F105" s="51" t="s"/>
      <x:c r="G105" s="51">
        <x:f>PRODUCT(C105:F105)</x:f>
      </x:c>
      <x:c r="H105" s="0" t="s"/>
    </x:row>
    <x:row r="106" spans="1:8">
      <x:c r="A106" s="50" t="s"/>
      <x:c r="B106" s="50" t="s"/>
      <x:c r="C106" s="51" t="n">
        <x:v>2</x:v>
      </x:c>
      <x:c r="D106" s="51" t="n">
        <x:v>3.27</x:v>
      </x:c>
      <x:c r="E106" s="51" t="s"/>
      <x:c r="F106" s="51" t="s"/>
      <x:c r="G106" s="51">
        <x:f>PRODUCT(C106:F106)</x:f>
      </x:c>
      <x:c r="H106" s="0" t="s"/>
    </x:row>
    <x:row r="107" spans="1:8">
      <x:c r="A107" s="50" t="s"/>
      <x:c r="B107" s="50" t="s"/>
      <x:c r="C107" s="51" t="n">
        <x:v>1</x:v>
      </x:c>
      <x:c r="D107" s="51" t="n">
        <x:v>1.91</x:v>
      </x:c>
      <x:c r="E107" s="51" t="s"/>
      <x:c r="F107" s="51" t="s"/>
      <x:c r="G107" s="51">
        <x:f>PRODUCT(C107:F107)</x:f>
      </x:c>
      <x:c r="H107" s="0" t="s"/>
    </x:row>
    <x:row r="108" spans="1:8">
      <x:c r="A108" s="50" t="s">
        <x:v>872</x:v>
      </x:c>
      <x:c r="B108" s="50" t="s"/>
      <x:c r="C108" s="51" t="n">
        <x:v>26</x:v>
      </x:c>
      <x:c r="D108" s="51" t="n">
        <x:v>0.86</x:v>
      </x:c>
      <x:c r="E108" s="51" t="s"/>
      <x:c r="F108" s="51" t="s"/>
      <x:c r="G108" s="51">
        <x:f>PRODUCT(C108:F108)</x:f>
      </x:c>
      <x:c r="H108" s="0" t="s"/>
    </x:row>
    <x:row r="109" spans="1:8">
      <x:c r="A109" s="50" t="s"/>
      <x:c r="B109" s="50" t="s"/>
      <x:c r="C109" s="51" t="n">
        <x:v>4</x:v>
      </x:c>
      <x:c r="D109" s="51" t="n">
        <x:v>2.93</x:v>
      </x:c>
      <x:c r="E109" s="51" t="s"/>
      <x:c r="F109" s="51" t="s"/>
      <x:c r="G109" s="51">
        <x:f>PRODUCT(C109:F109)</x:f>
      </x:c>
      <x:c r="H109" s="0" t="s"/>
    </x:row>
    <x:row r="110" spans="1:8">
      <x:c r="A110" s="50" t="s"/>
      <x:c r="B110" s="50" t="s"/>
      <x:c r="C110" s="51" t="n">
        <x:v>4</x:v>
      </x:c>
      <x:c r="D110" s="51" t="n">
        <x:v>3.23</x:v>
      </x:c>
      <x:c r="E110" s="51" t="s"/>
      <x:c r="F110" s="51" t="s"/>
      <x:c r="G110" s="51">
        <x:f>PRODUCT(C110:F110)</x:f>
      </x:c>
      <x:c r="H110" s="0" t="s"/>
    </x:row>
    <x:row r="111" spans="1:8">
      <x:c r="A111" s="50" t="s"/>
      <x:c r="B111" s="50" t="s"/>
      <x:c r="C111" s="51" t="n">
        <x:v>2</x:v>
      </x:c>
      <x:c r="D111" s="51" t="n">
        <x:v>1.91</x:v>
      </x:c>
      <x:c r="E111" s="51" t="s"/>
      <x:c r="F111" s="51" t="s"/>
      <x:c r="G111" s="51">
        <x:f>PRODUCT(C111:F111)</x:f>
      </x:c>
      <x:c r="H111" s="0" t="s"/>
    </x:row>
    <x:row r="112" spans="1:8">
      <x:c r="A112" s="50" t="s">
        <x:v>873</x:v>
      </x:c>
      <x:c r="B112" s="50" t="s"/>
      <x:c r="C112" s="51" t="n">
        <x:v>18</x:v>
      </x:c>
      <x:c r="D112" s="51" t="n">
        <x:v>0.86</x:v>
      </x:c>
      <x:c r="E112" s="51" t="s"/>
      <x:c r="F112" s="51" t="s"/>
      <x:c r="G112" s="51">
        <x:f>PRODUCT(C112:F112)</x:f>
      </x:c>
      <x:c r="H112" s="0" t="s"/>
    </x:row>
    <x:row r="113" spans="1:8">
      <x:c r="A113" s="50" t="s"/>
      <x:c r="B113" s="50" t="s"/>
      <x:c r="C113" s="51" t="n">
        <x:v>2</x:v>
      </x:c>
      <x:c r="D113" s="51" t="n">
        <x:v>3.27</x:v>
      </x:c>
      <x:c r="E113" s="51" t="s"/>
      <x:c r="F113" s="51" t="s"/>
      <x:c r="G113" s="51">
        <x:f>PRODUCT(C113:F113)</x:f>
      </x:c>
      <x:c r="H113" s="0" t="s"/>
    </x:row>
    <x:row r="114" spans="1:8">
      <x:c r="A114" s="50" t="s"/>
      <x:c r="B114" s="50" t="s"/>
      <x:c r="C114" s="51" t="n">
        <x:v>2</x:v>
      </x:c>
      <x:c r="D114" s="51" t="n">
        <x:v>1.96</x:v>
      </x:c>
      <x:c r="E114" s="51" t="s"/>
      <x:c r="F114" s="51" t="s"/>
      <x:c r="G114" s="51">
        <x:f>PRODUCT(C114:F114)</x:f>
      </x:c>
      <x:c r="H114" s="0" t="s"/>
    </x:row>
    <x:row r="115" spans="1:8">
      <x:c r="A115" s="50" t="s">
        <x:v>874</x:v>
      </x:c>
      <x:c r="B115" s="50" t="s"/>
      <x:c r="C115" s="51" t="n">
        <x:v>18</x:v>
      </x:c>
      <x:c r="D115" s="51" t="n">
        <x:v>0.86</x:v>
      </x:c>
      <x:c r="E115" s="51" t="s"/>
      <x:c r="F115" s="51" t="s"/>
      <x:c r="G115" s="51">
        <x:f>PRODUCT(C115:F115)</x:f>
      </x:c>
      <x:c r="H115" s="0" t="s"/>
    </x:row>
    <x:row r="116" spans="1:8">
      <x:c r="A116" s="50" t="s"/>
      <x:c r="B116" s="50" t="s"/>
      <x:c r="C116" s="51" t="n">
        <x:v>2</x:v>
      </x:c>
      <x:c r="D116" s="51" t="n">
        <x:v>1.96</x:v>
      </x:c>
      <x:c r="E116" s="51" t="s"/>
      <x:c r="F116" s="51" t="s"/>
      <x:c r="G116" s="51">
        <x:f>PRODUCT(C116:F116)</x:f>
      </x:c>
      <x:c r="H116" s="0" t="s"/>
    </x:row>
    <x:row r="117" spans="1:8">
      <x:c r="A117" s="50" t="s"/>
      <x:c r="B117" s="50" t="s"/>
      <x:c r="C117" s="51" t="n">
        <x:v>2</x:v>
      </x:c>
      <x:c r="D117" s="51" t="n">
        <x:v>3.27</x:v>
      </x:c>
      <x:c r="E117" s="51" t="s"/>
      <x:c r="F117" s="51" t="s"/>
      <x:c r="G117" s="51">
        <x:f>PRODUCT(C117:F117)</x:f>
      </x:c>
      <x:c r="H117" s="0" t="s"/>
    </x:row>
    <x:row r="118" spans="1:8">
      <x:c r="A118" s="50" t="s">
        <x:v>875</x:v>
      </x:c>
      <x:c r="B118" s="50" t="s"/>
      <x:c r="C118" s="51" t="n">
        <x:v>2</x:v>
      </x:c>
      <x:c r="D118" s="51" t="n">
        <x:v>1.83</x:v>
      </x:c>
      <x:c r="E118" s="51" t="s"/>
      <x:c r="F118" s="51" t="s"/>
      <x:c r="G118" s="51">
        <x:f>PRODUCT(C118:F118)</x:f>
      </x:c>
      <x:c r="H118" s="0" t="s"/>
    </x:row>
    <x:row r="119" spans="1:8">
      <x:c r="A119" s="50" t="s"/>
      <x:c r="B119" s="50" t="s"/>
      <x:c r="C119" s="51" t="n">
        <x:v>9</x:v>
      </x:c>
      <x:c r="D119" s="51" t="n">
        <x:v>0.86</x:v>
      </x:c>
      <x:c r="E119" s="51" t="s"/>
      <x:c r="F119" s="51" t="s"/>
      <x:c r="G119" s="51">
        <x:f>PRODUCT(C119:F119)</x:f>
      </x:c>
      <x:c r="H119" s="0" t="s"/>
    </x:row>
    <x:row r="120" spans="1:8">
      <x:c r="A120" s="50" t="s"/>
      <x:c r="B120" s="50" t="s"/>
      <x:c r="C120" s="51" t="n">
        <x:v>3</x:v>
      </x:c>
      <x:c r="D120" s="51" t="n">
        <x:v>1.96</x:v>
      </x:c>
      <x:c r="E120" s="51" t="s"/>
      <x:c r="F120" s="51" t="s"/>
      <x:c r="G120" s="51">
        <x:f>PRODUCT(C120:F120)</x:f>
      </x:c>
      <x:c r="H120" s="0" t="s"/>
    </x:row>
    <x:row r="121" spans="1:8">
      <x:c r="A121" s="50" t="s"/>
      <x:c r="B121" s="50" t="s"/>
      <x:c r="C121" s="51" t="n">
        <x:v>1</x:v>
      </x:c>
      <x:c r="D121" s="51" t="n">
        <x:v>1.91</x:v>
      </x:c>
      <x:c r="E121" s="51" t="s"/>
      <x:c r="F121" s="51" t="s"/>
      <x:c r="G121" s="51">
        <x:f>PRODUCT(C121:F121)</x:f>
      </x:c>
      <x:c r="H121" s="0" t="s"/>
    </x:row>
    <x:row r="122" spans="1:8">
      <x:c r="A122" s="50" t="s"/>
      <x:c r="B122" s="50" t="s"/>
      <x:c r="C122" s="51" t="n">
        <x:v>1</x:v>
      </x:c>
      <x:c r="D122" s="51" t="n">
        <x:v>2.93</x:v>
      </x:c>
      <x:c r="E122" s="51" t="s"/>
      <x:c r="F122" s="51" t="s"/>
      <x:c r="G122" s="51">
        <x:f>PRODUCT(C122:F122)</x:f>
      </x:c>
      <x:c r="H122" s="0" t="s"/>
    </x:row>
    <x:row r="123" spans="1:8">
      <x:c r="A123" s="50" t="s">
        <x:v>876</x:v>
      </x:c>
      <x:c r="B123" s="50" t="s"/>
      <x:c r="C123" s="51" t="n">
        <x:v>9</x:v>
      </x:c>
      <x:c r="D123" s="51" t="n">
        <x:v>0.86</x:v>
      </x:c>
      <x:c r="E123" s="51" t="s"/>
      <x:c r="F123" s="51" t="s"/>
      <x:c r="G123" s="51">
        <x:f>PRODUCT(C123:F123)</x:f>
      </x:c>
      <x:c r="H123" s="0" t="s"/>
    </x:row>
    <x:row r="124" spans="1:8">
      <x:c r="A124" s="50" t="s"/>
      <x:c r="B124" s="50" t="s"/>
      <x:c r="C124" s="51" t="n">
        <x:v>2</x:v>
      </x:c>
      <x:c r="D124" s="51" t="n">
        <x:v>1.83</x:v>
      </x:c>
      <x:c r="E124" s="51" t="s"/>
      <x:c r="F124" s="51" t="s"/>
      <x:c r="G124" s="51">
        <x:f>PRODUCT(C124:F124)</x:f>
      </x:c>
      <x:c r="H124" s="0" t="s"/>
    </x:row>
    <x:row r="125" spans="1:8">
      <x:c r="A125" s="50" t="s"/>
      <x:c r="B125" s="50" t="s"/>
      <x:c r="C125" s="51" t="n">
        <x:v>3</x:v>
      </x:c>
      <x:c r="D125" s="51" t="n">
        <x:v>1.96</x:v>
      </x:c>
      <x:c r="E125" s="51" t="s"/>
      <x:c r="F125" s="51" t="s"/>
      <x:c r="G125" s="51">
        <x:f>PRODUCT(C125:F125)</x:f>
      </x:c>
      <x:c r="H125" s="0" t="s"/>
    </x:row>
    <x:row r="126" spans="1:8">
      <x:c r="A126" s="50" t="s"/>
      <x:c r="B126" s="50" t="s"/>
      <x:c r="C126" s="51" t="n">
        <x:v>1</x:v>
      </x:c>
      <x:c r="D126" s="51" t="n">
        <x:v>1.91</x:v>
      </x:c>
      <x:c r="E126" s="51" t="s"/>
      <x:c r="F126" s="51" t="s"/>
      <x:c r="G126" s="51">
        <x:f>PRODUCT(C126:F126)</x:f>
      </x:c>
      <x:c r="H126" s="0" t="s"/>
    </x:row>
    <x:row r="127" spans="1:8">
      <x:c r="A127" s="50" t="s"/>
      <x:c r="B127" s="50" t="s"/>
      <x:c r="C127" s="51" t="n">
        <x:v>1</x:v>
      </x:c>
      <x:c r="D127" s="51" t="n">
        <x:v>2.93</x:v>
      </x:c>
      <x:c r="E127" s="51" t="s"/>
      <x:c r="F127" s="51" t="s"/>
      <x:c r="G127" s="51">
        <x:f>PRODUCT(C127:F127)</x:f>
      </x:c>
      <x:c r="H127" s="0" t="s"/>
    </x:row>
    <x:row r="128" spans="1:8">
      <x:c r="A128" s="50" t="s">
        <x:v>877</x:v>
      </x:c>
      <x:c r="B128" s="50" t="s"/>
      <x:c r="C128" s="51" t="n">
        <x:v>4</x:v>
      </x:c>
      <x:c r="D128" s="51" t="n">
        <x:v>1.83</x:v>
      </x:c>
      <x:c r="E128" s="51" t="s"/>
      <x:c r="F128" s="51" t="s"/>
      <x:c r="G128" s="51">
        <x:f>PRODUCT(C128:F128)</x:f>
      </x:c>
      <x:c r="H128" s="0" t="s"/>
    </x:row>
    <x:row r="129" spans="1:8">
      <x:c r="A129" s="50" t="s"/>
      <x:c r="B129" s="50" t="s"/>
      <x:c r="C129" s="51" t="n">
        <x:v>16</x:v>
      </x:c>
      <x:c r="D129" s="51" t="n">
        <x:v>0.86</x:v>
      </x:c>
      <x:c r="E129" s="51" t="s"/>
      <x:c r="F129" s="51" t="s"/>
      <x:c r="G129" s="51">
        <x:f>PRODUCT(C129:F129)</x:f>
      </x:c>
      <x:c r="H129" s="0" t="s"/>
    </x:row>
    <x:row r="130" spans="1:8">
      <x:c r="A130" s="50" t="s"/>
      <x:c r="B130" s="50" t="s"/>
      <x:c r="C130" s="51" t="n">
        <x:v>4</x:v>
      </x:c>
      <x:c r="D130" s="51" t="n">
        <x:v>1.96</x:v>
      </x:c>
      <x:c r="E130" s="51" t="s"/>
      <x:c r="F130" s="51" t="s"/>
      <x:c r="G130" s="51">
        <x:f>PRODUCT(C130:F130)</x:f>
      </x:c>
      <x:c r="H130" s="0" t="s"/>
    </x:row>
    <x:row r="131" spans="1:8">
      <x:c r="A131" s="50" t="s"/>
      <x:c r="B131" s="50" t="s"/>
      <x:c r="C131" s="51" t="n">
        <x:v>4</x:v>
      </x:c>
      <x:c r="D131" s="51" t="n">
        <x:v>3.27</x:v>
      </x:c>
      <x:c r="E131" s="51" t="s"/>
      <x:c r="F131" s="51" t="s"/>
      <x:c r="G131" s="51">
        <x:f>PRODUCT(C131:F131)</x:f>
      </x:c>
      <x:c r="H131" s="0" t="s"/>
    </x:row>
    <x:row r="132" spans="1:8">
      <x:c r="A132" s="50" t="s"/>
      <x:c r="B132" s="50" t="s"/>
      <x:c r="C132" s="51" t="n">
        <x:v>2</x:v>
      </x:c>
      <x:c r="D132" s="51" t="n">
        <x:v>1.91</x:v>
      </x:c>
      <x:c r="E132" s="51" t="s"/>
      <x:c r="F132" s="51" t="s"/>
      <x:c r="G132" s="51">
        <x:f>PRODUCT(C132:F132)</x:f>
      </x:c>
      <x:c r="H132" s="0" t="s"/>
    </x:row>
    <x:row r="133" spans="1:8">
      <x:c r="A133" s="50" t="s">
        <x:v>879</x:v>
      </x:c>
      <x:c r="B133" s="50" t="s"/>
      <x:c r="C133" s="51" t="n">
        <x:v>0</x:v>
      </x:c>
      <x:c r="D133" s="51" t="s"/>
      <x:c r="E133" s="51" t="s"/>
      <x:c r="F133" s="51" t="s"/>
      <x:c r="G133" s="51">
        <x:f>PRODUCT(C133:F133)</x:f>
      </x:c>
      <x:c r="H133" s="0" t="s"/>
    </x:row>
    <x:row r="134" spans="1:8">
      <x:c r="A134" s="50" t="s"/>
      <x:c r="B134" s="50" t="s"/>
      <x:c r="C134" s="51" t="n">
        <x:v>2</x:v>
      </x:c>
      <x:c r="D134" s="51" t="n">
        <x:v>23.9</x:v>
      </x:c>
      <x:c r="E134" s="51" t="s"/>
      <x:c r="F134" s="51" t="s"/>
      <x:c r="G134" s="51">
        <x:f>PRODUCT(C134:F134)</x:f>
      </x:c>
      <x:c r="H134" s="0" t="s"/>
    </x:row>
    <x:row r="135" spans="1:8">
      <x:c r="A135" s="50" t="s"/>
      <x:c r="B135" s="50" t="s"/>
      <x:c r="C135" s="51" t="n">
        <x:v>2</x:v>
      </x:c>
      <x:c r="D135" s="51" t="n">
        <x:v>14.4</x:v>
      </x:c>
      <x:c r="E135" s="51" t="s"/>
      <x:c r="F135" s="51" t="s"/>
      <x:c r="G135" s="51">
        <x:f>PRODUCT(C135:F135)</x:f>
      </x:c>
      <x:c r="H135" s="0" t="s"/>
    </x:row>
    <x:row r="136" spans="1:8">
      <x:c r="A136" s="50" t="s">
        <x:v>880</x:v>
      </x:c>
      <x:c r="B136" s="50" t="s"/>
      <x:c r="C136" s="51" t="n">
        <x:v>0</x:v>
      </x:c>
      <x:c r="D136" s="51" t="s"/>
      <x:c r="E136" s="51" t="s"/>
      <x:c r="F136" s="51" t="s"/>
      <x:c r="G136" s="51">
        <x:f>PRODUCT(C136:F136)</x:f>
      </x:c>
      <x:c r="H136" s="0" t="s"/>
    </x:row>
    <x:row r="137" spans="1:8">
      <x:c r="A137" s="50" t="s"/>
      <x:c r="B137" s="50" t="s"/>
      <x:c r="C137" s="51" t="n">
        <x:v>2</x:v>
      </x:c>
      <x:c r="D137" s="51" t="n">
        <x:v>24.1</x:v>
      </x:c>
      <x:c r="E137" s="51" t="s"/>
      <x:c r="F137" s="51" t="s"/>
      <x:c r="G137" s="51">
        <x:f>PRODUCT(C137:F137)</x:f>
      </x:c>
      <x:c r="H137" s="0" t="s"/>
    </x:row>
    <x:row r="138" spans="1:8">
      <x:c r="A138" s="50" t="s"/>
      <x:c r="B138" s="50" t="s"/>
      <x:c r="C138" s="51" t="n">
        <x:v>1</x:v>
      </x:c>
      <x:c r="D138" s="51" t="n">
        <x:v>14.4</x:v>
      </x:c>
      <x:c r="E138" s="51" t="s"/>
      <x:c r="F138" s="51" t="s"/>
      <x:c r="G138" s="51">
        <x:f>PRODUCT(C138:F138)</x:f>
      </x:c>
      <x:c r="H138" s="0" t="s"/>
    </x:row>
    <x:row r="140" spans="1:8" customFormat="1" ht="45" customHeight="1">
      <x:c r="A140" s="46" t="s">
        <x:v>881</x:v>
      </x:c>
      <x:c r="B140" s="46" t="s">
        <x:v>855</x:v>
      </x:c>
      <x:c r="C140" s="46" t="s">
        <x:v>27</x:v>
      </x:c>
      <x:c r="D140" s="47" t="s">
        <x:v>23</x:v>
      </x:c>
      <x:c r="E140" s="48" t="s">
        <x:v>28</x:v>
      </x:c>
      <x:c r="F140" s="48" t="s">
        <x:v>28</x:v>
      </x:c>
      <x:c r="G140" s="49">
        <x:f>SUM(G141:G146)</x:f>
      </x:c>
      <x:c r="H140" s="0" t="s"/>
    </x:row>
    <x:row r="141" spans="1:8">
      <x:c r="A141" s="50" t="s">
        <x:v>882</x:v>
      </x:c>
      <x:c r="B141" s="50" t="s"/>
      <x:c r="C141" s="51" t="n">
        <x:v>0</x:v>
      </x:c>
      <x:c r="D141" s="51" t="s"/>
      <x:c r="E141" s="51" t="s"/>
      <x:c r="F141" s="51" t="s"/>
      <x:c r="G141" s="51">
        <x:f>PRODUCT(C141:F141)</x:f>
      </x:c>
      <x:c r="H141" s="0" t="s"/>
    </x:row>
    <x:row r="142" spans="1:8">
      <x:c r="A142" s="50" t="s"/>
      <x:c r="B142" s="50" t="s"/>
      <x:c r="C142" s="51" t="n">
        <x:v>2</x:v>
      </x:c>
      <x:c r="D142" s="51" t="n">
        <x:v>24.2</x:v>
      </x:c>
      <x:c r="E142" s="51" t="s"/>
      <x:c r="F142" s="51" t="s"/>
      <x:c r="G142" s="51">
        <x:f>PRODUCT(C142:F142)</x:f>
      </x:c>
      <x:c r="H142" s="0" t="s"/>
    </x:row>
    <x:row r="143" spans="1:8">
      <x:c r="A143" s="50" t="s"/>
      <x:c r="B143" s="50" t="s"/>
      <x:c r="C143" s="51" t="n">
        <x:v>2</x:v>
      </x:c>
      <x:c r="D143" s="51" t="n">
        <x:v>15</x:v>
      </x:c>
      <x:c r="E143" s="51" t="s"/>
      <x:c r="F143" s="51" t="s"/>
      <x:c r="G143" s="51">
        <x:f>PRODUCT(C143:F143)</x:f>
      </x:c>
      <x:c r="H143" s="0" t="s"/>
    </x:row>
    <x:row r="144" spans="1:8">
      <x:c r="A144" s="50" t="s">
        <x:v>883</x:v>
      </x:c>
      <x:c r="B144" s="50" t="s"/>
      <x:c r="C144" s="51" t="n">
        <x:v>0</x:v>
      </x:c>
      <x:c r="D144" s="51" t="s"/>
      <x:c r="E144" s="51" t="s"/>
      <x:c r="F144" s="51" t="s"/>
      <x:c r="G144" s="51">
        <x:f>PRODUCT(C144:F144)</x:f>
      </x:c>
      <x:c r="H144" s="0" t="s"/>
    </x:row>
    <x:row r="145" spans="1:8">
      <x:c r="A145" s="50" t="s"/>
      <x:c r="B145" s="50" t="s"/>
      <x:c r="C145" s="51" t="n">
        <x:v>2</x:v>
      </x:c>
      <x:c r="D145" s="51" t="n">
        <x:v>24.2</x:v>
      </x:c>
      <x:c r="E145" s="51" t="s"/>
      <x:c r="F145" s="51" t="s"/>
      <x:c r="G145" s="51">
        <x:f>PRODUCT(C145:F145)</x:f>
      </x:c>
      <x:c r="H145" s="0" t="s"/>
    </x:row>
    <x:row r="146" spans="1:8">
      <x:c r="A146" s="50" t="s"/>
      <x:c r="B146" s="50" t="s"/>
      <x:c r="C146" s="51" t="n">
        <x:v>1</x:v>
      </x:c>
      <x:c r="D146" s="51" t="n">
        <x:v>14.4</x:v>
      </x:c>
      <x:c r="E146" s="51" t="s"/>
      <x:c r="F146" s="51" t="s"/>
      <x:c r="G146" s="51">
        <x:f>PRODUCT(C146:F146)</x:f>
      </x:c>
      <x:c r="H146" s="0" t="s"/>
    </x:row>
    <x:row r="148" spans="1:8" customFormat="1" ht="45" customHeight="1">
      <x:c r="A148" s="46" t="s">
        <x:v>884</x:v>
      </x:c>
      <x:c r="B148" s="46" t="s">
        <x:v>855</x:v>
      </x:c>
      <x:c r="C148" s="46" t="s">
        <x:v>29</x:v>
      </x:c>
      <x:c r="D148" s="47" t="s">
        <x:v>30</x:v>
      </x:c>
      <x:c r="E148" s="48" t="s">
        <x:v>31</x:v>
      </x:c>
      <x:c r="F148" s="48" t="s">
        <x:v>31</x:v>
      </x:c>
      <x:c r="G148" s="49">
        <x:f>SUM(G149:G150)</x:f>
      </x:c>
      <x:c r="H148" s="0" t="s"/>
    </x:row>
    <x:row r="149" spans="1:8">
      <x:c r="A149" s="50" t="s">
        <x:v>885</x:v>
      </x:c>
      <x:c r="B149" s="50" t="s"/>
      <x:c r="C149" s="51" t="n">
        <x:v>1.3</x:v>
      </x:c>
      <x:c r="D149" s="51" t="n">
        <x:v>319.17</x:v>
      </x:c>
      <x:c r="E149" s="51" t="n">
        <x:v>0.04</x:v>
      </x:c>
      <x:c r="F149" s="51" t="n">
        <x:v>0.07</x:v>
      </x:c>
      <x:c r="G149" s="51">
        <x:f>PRODUCT(C149:F149)</x:f>
      </x:c>
      <x:c r="H149" s="0" t="s"/>
    </x:row>
    <x:row r="150" spans="1:8">
      <x:c r="A150" s="50" t="s">
        <x:v>886</x:v>
      </x:c>
      <x:c r="B150" s="50" t="s"/>
      <x:c r="C150" s="51" t="n">
        <x:v>1.3</x:v>
      </x:c>
      <x:c r="D150" s="51" t="n">
        <x:v>308.01</x:v>
      </x:c>
      <x:c r="E150" s="51" t="n">
        <x:v>0.04</x:v>
      </x:c>
      <x:c r="F150" s="51" t="n">
        <x:v>0.02</x:v>
      </x:c>
      <x:c r="G150" s="51">
        <x:f>PRODUCT(C150:F150)</x:f>
      </x:c>
      <x:c r="H150" s="0" t="s"/>
    </x:row>
    <x:row r="152" spans="1:8" customFormat="1" ht="45" customHeight="1">
      <x:c r="A152" s="46" t="s">
        <x:v>887</x:v>
      </x:c>
      <x:c r="B152" s="46" t="s">
        <x:v>855</x:v>
      </x:c>
      <x:c r="C152" s="46" t="s">
        <x:v>32</x:v>
      </x:c>
      <x:c r="D152" s="47" t="s">
        <x:v>14</x:v>
      </x:c>
      <x:c r="E152" s="48" t="s">
        <x:v>33</x:v>
      </x:c>
      <x:c r="F152" s="48" t="s">
        <x:v>33</x:v>
      </x:c>
      <x:c r="G152" s="49">
        <x:f>SUM(G153:G155)</x:f>
      </x:c>
      <x:c r="H152" s="0" t="s"/>
    </x:row>
    <x:row r="153" spans="1:8">
      <x:c r="A153" s="50" t="s">
        <x:v>888</x:v>
      </x:c>
      <x:c r="B153" s="50" t="s"/>
      <x:c r="C153" s="51" t="n">
        <x:v>1</x:v>
      </x:c>
      <x:c r="D153" s="51" t="n">
        <x:v>218.5</x:v>
      </x:c>
      <x:c r="E153" s="51" t="s"/>
      <x:c r="F153" s="51" t="s"/>
      <x:c r="G153" s="51">
        <x:f>PRODUCT(C153:F153)</x:f>
      </x:c>
      <x:c r="H153" s="0" t="s"/>
    </x:row>
    <x:row r="154" spans="1:8">
      <x:c r="A154" s="50" t="s">
        <x:v>889</x:v>
      </x:c>
      <x:c r="B154" s="50" t="s"/>
      <x:c r="C154" s="51" t="n">
        <x:v>1</x:v>
      </x:c>
      <x:c r="D154" s="51" t="n">
        <x:v>4.35</x:v>
      </x:c>
      <x:c r="E154" s="51" t="s"/>
      <x:c r="F154" s="51" t="s"/>
      <x:c r="G154" s="51">
        <x:f>PRODUCT(C154:F154)</x:f>
      </x:c>
      <x:c r="H154" s="0" t="s"/>
    </x:row>
    <x:row r="155" spans="1:8">
      <x:c r="A155" s="50" t="s">
        <x:v>890</x:v>
      </x:c>
      <x:c r="B155" s="50" t="s"/>
      <x:c r="C155" s="51" t="n">
        <x:v>1</x:v>
      </x:c>
      <x:c r="D155" s="51" t="n">
        <x:v>4.53</x:v>
      </x:c>
      <x:c r="E155" s="51" t="s"/>
      <x:c r="F155" s="51" t="s"/>
      <x:c r="G155" s="51">
        <x:f>PRODUCT(C155:F155)</x:f>
      </x:c>
      <x:c r="H155" s="0" t="s"/>
    </x:row>
    <x:row r="157" spans="1:8">
      <x:c r="B157" s="0" t="s">
        <x:v>853</x:v>
      </x:c>
      <x:c r="C157" s="44" t="s">
        <x:v>5</x:v>
      </x:c>
      <x:c r="D157" s="45" t="s">
        <x:v>6</x:v>
      </x:c>
      <x:c r="E157" s="44" t="s">
        <x:v>7</x:v>
      </x:c>
    </x:row>
    <x:row r="158" spans="1:8">
      <x:c r="B158" s="0" t="s">
        <x:v>853</x:v>
      </x:c>
      <x:c r="C158" s="44" t="s">
        <x:v>8</x:v>
      </x:c>
      <x:c r="D158" s="45" t="s">
        <x:v>6</x:v>
      </x:c>
      <x:c r="E158" s="44" t="s">
        <x:v>9</x:v>
      </x:c>
    </x:row>
    <x:row r="159" spans="1:8">
      <x:c r="B159" s="0" t="s">
        <x:v>853</x:v>
      </x:c>
      <x:c r="C159" s="44" t="s">
        <x:v>10</x:v>
      </x:c>
      <x:c r="D159" s="45" t="s">
        <x:v>34</x:v>
      </x:c>
      <x:c r="E159" s="44" t="s">
        <x:v>35</x:v>
      </x:c>
    </x:row>
    <x:row r="161" spans="1:8" customFormat="1" ht="45" customHeight="1">
      <x:c r="A161" s="46" t="s">
        <x:v>891</x:v>
      </x:c>
      <x:c r="B161" s="46" t="s">
        <x:v>855</x:v>
      </x:c>
      <x:c r="C161" s="46" t="s">
        <x:v>37</x:v>
      </x:c>
      <x:c r="D161" s="47" t="s">
        <x:v>14</x:v>
      </x:c>
      <x:c r="E161" s="48" t="s">
        <x:v>892</x:v>
      </x:c>
      <x:c r="F161" s="48" t="s">
        <x:v>892</x:v>
      </x:c>
      <x:c r="G161" s="49">
        <x:f>SUM(G162:G179)</x:f>
      </x:c>
      <x:c r="H161" s="0" t="s"/>
    </x:row>
    <x:row r="162" spans="1:8">
      <x:c r="A162" s="50" t="s">
        <x:v>893</x:v>
      </x:c>
      <x:c r="B162" s="50" t="s"/>
      <x:c r="C162" s="51" t="n">
        <x:v>1</x:v>
      </x:c>
      <x:c r="D162" s="51" t="n">
        <x:v>975.7</x:v>
      </x:c>
      <x:c r="E162" s="51" t="s"/>
      <x:c r="F162" s="51" t="s"/>
      <x:c r="G162" s="51">
        <x:f>PRODUCT(C162:F162)</x:f>
      </x:c>
      <x:c r="H162" s="0" t="s"/>
    </x:row>
    <x:row r="163" spans="1:8">
      <x:c r="A163" s="50" t="s">
        <x:v>894</x:v>
      </x:c>
      <x:c r="B163" s="50" t="s"/>
      <x:c r="C163" s="51" t="n">
        <x:v>-1</x:v>
      </x:c>
      <x:c r="D163" s="51" t="n">
        <x:v>344.04</x:v>
      </x:c>
      <x:c r="E163" s="51" t="s"/>
      <x:c r="F163" s="51" t="s"/>
      <x:c r="G163" s="51">
        <x:f>PRODUCT(C163:F163)</x:f>
      </x:c>
      <x:c r="H163" s="0" t="s"/>
    </x:row>
    <x:row r="164" spans="1:8">
      <x:c r="A164" s="50" t="s">
        <x:v>895</x:v>
      </x:c>
      <x:c r="B164" s="50" t="s"/>
      <x:c r="C164" s="51" t="n">
        <x:v>1</x:v>
      </x:c>
      <x:c r="D164" s="51" t="n">
        <x:v>975.7</x:v>
      </x:c>
      <x:c r="E164" s="51" t="s"/>
      <x:c r="F164" s="51" t="s"/>
      <x:c r="G164" s="51">
        <x:f>PRODUCT(C164:F164)</x:f>
      </x:c>
      <x:c r="H164" s="0" t="s"/>
    </x:row>
    <x:row r="165" spans="1:8">
      <x:c r="A165" s="50" t="s">
        <x:v>896</x:v>
      </x:c>
      <x:c r="B165" s="50" t="s"/>
      <x:c r="C165" s="51" t="n">
        <x:v>-1</x:v>
      </x:c>
      <x:c r="D165" s="51" t="n">
        <x:v>331.5</x:v>
      </x:c>
      <x:c r="E165" s="51" t="s"/>
      <x:c r="F165" s="51" t="s"/>
      <x:c r="G165" s="51">
        <x:f>PRODUCT(C165:F165)</x:f>
      </x:c>
      <x:c r="H165" s="0" t="s"/>
    </x:row>
    <x:row r="166" spans="1:8">
      <x:c r="A166" s="50" t="s">
        <x:v>897</x:v>
      </x:c>
      <x:c r="B166" s="50" t="s"/>
      <x:c r="C166" s="51" t="n">
        <x:v>1</x:v>
      </x:c>
      <x:c r="D166" s="51" t="n">
        <x:v>15.2</x:v>
      </x:c>
      <x:c r="E166" s="51" t="s"/>
      <x:c r="F166" s="51" t="n">
        <x:v>12.3</x:v>
      </x:c>
      <x:c r="G166" s="51">
        <x:f>PRODUCT(C166:F166)</x:f>
      </x:c>
      <x:c r="H166" s="0" t="s"/>
    </x:row>
    <x:row r="167" spans="1:8">
      <x:c r="A167" s="50" t="s"/>
      <x:c r="B167" s="50" t="s"/>
      <x:c r="C167" s="51" t="n">
        <x:v>1</x:v>
      </x:c>
      <x:c r="D167" s="51" t="n">
        <x:v>15.2</x:v>
      </x:c>
      <x:c r="E167" s="51" t="s"/>
      <x:c r="F167" s="51" t="n">
        <x:v>14.65</x:v>
      </x:c>
      <x:c r="G167" s="51">
        <x:f>PRODUCT(C167:F167)</x:f>
      </x:c>
      <x:c r="H167" s="0" t="s"/>
    </x:row>
    <x:row r="168" spans="1:8">
      <x:c r="A168" s="50" t="s">
        <x:v>898</x:v>
      </x:c>
      <x:c r="B168" s="50" t="s"/>
      <x:c r="C168" s="51" t="n">
        <x:v>-1</x:v>
      </x:c>
      <x:c r="D168" s="51" t="n">
        <x:v>71.71</x:v>
      </x:c>
      <x:c r="E168" s="51" t="s"/>
      <x:c r="F168" s="51" t="s"/>
      <x:c r="G168" s="51">
        <x:f>PRODUCT(C168:F168)</x:f>
      </x:c>
      <x:c r="H168" s="0" t="s"/>
    </x:row>
    <x:row r="169" spans="1:8">
      <x:c r="A169" s="50" t="s">
        <x:v>899</x:v>
      </x:c>
      <x:c r="B169" s="50" t="s"/>
      <x:c r="C169" s="51" t="n">
        <x:v>-1</x:v>
      </x:c>
      <x:c r="D169" s="51" t="n">
        <x:v>3.8</x:v>
      </x:c>
      <x:c r="E169" s="51" t="s"/>
      <x:c r="F169" s="51" t="n">
        <x:v>2.64</x:v>
      </x:c>
      <x:c r="G169" s="51">
        <x:f>PRODUCT(C169:F169)</x:f>
      </x:c>
      <x:c r="H169" s="0" t="s"/>
    </x:row>
    <x:row r="170" spans="1:8">
      <x:c r="A170" s="50" t="s">
        <x:v>900</x:v>
      </x:c>
      <x:c r="B170" s="50" t="s"/>
      <x:c r="C170" s="51" t="n">
        <x:v>1</x:v>
      </x:c>
      <x:c r="D170" s="51" t="n">
        <x:v>415</x:v>
      </x:c>
      <x:c r="E170" s="51" t="s"/>
      <x:c r="F170" s="51" t="s"/>
      <x:c r="G170" s="51">
        <x:f>PRODUCT(C170:F170)</x:f>
      </x:c>
      <x:c r="H170" s="0" t="s"/>
    </x:row>
    <x:row r="171" spans="1:8">
      <x:c r="A171" s="50" t="s">
        <x:v>901</x:v>
      </x:c>
      <x:c r="B171" s="50" t="s"/>
      <x:c r="C171" s="51" t="n">
        <x:v>-1</x:v>
      </x:c>
      <x:c r="D171" s="51" t="n">
        <x:v>69.9</x:v>
      </x:c>
      <x:c r="E171" s="51" t="s"/>
      <x:c r="F171" s="51" t="s"/>
      <x:c r="G171" s="51">
        <x:f>PRODUCT(C171:F171)</x:f>
      </x:c>
      <x:c r="H171" s="0" t="s"/>
    </x:row>
    <x:row r="172" spans="1:8">
      <x:c r="A172" s="50" t="s">
        <x:v>902</x:v>
      </x:c>
      <x:c r="B172" s="50" t="s"/>
      <x:c r="C172" s="51" t="n">
        <x:v>0</x:v>
      </x:c>
      <x:c r="D172" s="51" t="s"/>
      <x:c r="E172" s="51" t="s"/>
      <x:c r="F172" s="51" t="s"/>
      <x:c r="G172" s="51">
        <x:f>PRODUCT(C172:F172)</x:f>
      </x:c>
      <x:c r="H172" s="0" t="s"/>
    </x:row>
    <x:row r="173" spans="1:8">
      <x:c r="A173" s="50" t="s">
        <x:v>903</x:v>
      </x:c>
      <x:c r="B173" s="50" t="s"/>
      <x:c r="C173" s="51" t="n">
        <x:v>0</x:v>
      </x:c>
      <x:c r="D173" s="51" t="s"/>
      <x:c r="E173" s="51" t="s"/>
      <x:c r="F173" s="51" t="s"/>
      <x:c r="G173" s="51">
        <x:f>PRODUCT(C173:F173)</x:f>
      </x:c>
      <x:c r="H173" s="0" t="s"/>
    </x:row>
    <x:row r="174" spans="1:8">
      <x:c r="A174" s="50" t="s"/>
      <x:c r="B174" s="50" t="s"/>
      <x:c r="C174" s="51" t="n">
        <x:v>2</x:v>
      </x:c>
      <x:c r="D174" s="51" t="n">
        <x:v>23.3</x:v>
      </x:c>
      <x:c r="E174" s="51" t="s"/>
      <x:c r="F174" s="51" t="n">
        <x:v>0.61</x:v>
      </x:c>
      <x:c r="G174" s="51">
        <x:f>PRODUCT(C174:F174)</x:f>
      </x:c>
      <x:c r="H174" s="0" t="s"/>
    </x:row>
    <x:row r="175" spans="1:8">
      <x:c r="A175" s="50" t="s"/>
      <x:c r="B175" s="50" t="s"/>
      <x:c r="C175" s="51" t="n">
        <x:v>2</x:v>
      </x:c>
      <x:c r="D175" s="51" t="n">
        <x:v>13.8</x:v>
      </x:c>
      <x:c r="E175" s="51" t="s"/>
      <x:c r="F175" s="51" t="n">
        <x:v>0.61</x:v>
      </x:c>
      <x:c r="G175" s="51">
        <x:f>PRODUCT(C175:F175)</x:f>
      </x:c>
      <x:c r="H175" s="0" t="s"/>
    </x:row>
    <x:row r="176" spans="1:8">
      <x:c r="A176" s="50" t="s">
        <x:v>904</x:v>
      </x:c>
      <x:c r="B176" s="50" t="s"/>
      <x:c r="C176" s="51" t="n">
        <x:v>0</x:v>
      </x:c>
      <x:c r="D176" s="51" t="s"/>
      <x:c r="E176" s="51" t="s"/>
      <x:c r="F176" s="51" t="s"/>
      <x:c r="G176" s="51">
        <x:f>PRODUCT(C176:F176)</x:f>
      </x:c>
      <x:c r="H176" s="0" t="s"/>
    </x:row>
    <x:row r="177" spans="1:8">
      <x:c r="A177" s="50" t="s"/>
      <x:c r="B177" s="50" t="s"/>
      <x:c r="C177" s="51" t="n">
        <x:v>2</x:v>
      </x:c>
      <x:c r="D177" s="51" t="n">
        <x:v>23.8</x:v>
      </x:c>
      <x:c r="E177" s="51" t="s"/>
      <x:c r="F177" s="51" t="n">
        <x:v>0.61</x:v>
      </x:c>
      <x:c r="G177" s="51">
        <x:f>PRODUCT(C177:F177)</x:f>
      </x:c>
      <x:c r="H177" s="0" t="s"/>
    </x:row>
    <x:row r="178" spans="1:8">
      <x:c r="A178" s="50" t="s"/>
      <x:c r="B178" s="50" t="s"/>
      <x:c r="C178" s="51" t="n">
        <x:v>1</x:v>
      </x:c>
      <x:c r="D178" s="51" t="n">
        <x:v>13.8</x:v>
      </x:c>
      <x:c r="E178" s="51" t="s"/>
      <x:c r="F178" s="51" t="n">
        <x:v>0.61</x:v>
      </x:c>
      <x:c r="G178" s="51">
        <x:f>PRODUCT(C178:F178)</x:f>
      </x:c>
      <x:c r="H178" s="0" t="s"/>
    </x:row>
    <x:row r="179" spans="1:8">
      <x:c r="A179" s="50" t="s">
        <x:v>905</x:v>
      </x:c>
      <x:c r="B179" s="50" t="s"/>
      <x:c r="C179" s="51" t="n">
        <x:v>1</x:v>
      </x:c>
      <x:c r="D179" s="51" t="n">
        <x:v>56.38</x:v>
      </x:c>
      <x:c r="E179" s="51" t="s"/>
      <x:c r="F179" s="51" t="s"/>
      <x:c r="G179" s="51">
        <x:f>PRODUCT(C179:F179)</x:f>
      </x:c>
      <x:c r="H179" s="0" t="s"/>
    </x:row>
    <x:row r="181" spans="1:8" customFormat="1" ht="45" customHeight="1">
      <x:c r="A181" s="46" t="s">
        <x:v>906</x:v>
      </x:c>
      <x:c r="B181" s="46" t="s">
        <x:v>855</x:v>
      </x:c>
      <x:c r="C181" s="46" t="s">
        <x:v>39</x:v>
      </x:c>
      <x:c r="D181" s="47" t="s">
        <x:v>14</x:v>
      </x:c>
      <x:c r="E181" s="48" t="s">
        <x:v>907</x:v>
      </x:c>
      <x:c r="F181" s="48" t="s">
        <x:v>907</x:v>
      </x:c>
      <x:c r="G181" s="49">
        <x:f>SUM(G182:G221)</x:f>
      </x:c>
      <x:c r="H181" s="0" t="s"/>
    </x:row>
    <x:row r="182" spans="1:8">
      <x:c r="A182" s="50" t="s">
        <x:v>867</x:v>
      </x:c>
      <x:c r="B182" s="50" t="s"/>
      <x:c r="C182" s="51" t="n">
        <x:v>0</x:v>
      </x:c>
      <x:c r="D182" s="51" t="s"/>
      <x:c r="E182" s="51" t="s"/>
      <x:c r="F182" s="51" t="s"/>
      <x:c r="G182" s="51">
        <x:f>PRODUCT(C182:F182)</x:f>
      </x:c>
      <x:c r="H182" s="0" t="s"/>
    </x:row>
    <x:row r="183" spans="1:8">
      <x:c r="A183" s="50" t="s">
        <x:v>868</x:v>
      </x:c>
      <x:c r="B183" s="50" t="s"/>
      <x:c r="C183" s="51" t="n">
        <x:v>16</x:v>
      </x:c>
      <x:c r="D183" s="51" t="n">
        <x:v>0.86</x:v>
      </x:c>
      <x:c r="E183" s="51" t="n">
        <x:v>0.1</x:v>
      </x:c>
      <x:c r="F183" s="51" t="s"/>
      <x:c r="G183" s="51">
        <x:f>PRODUCT(C183:F183)</x:f>
      </x:c>
      <x:c r="H183" s="0" t="s"/>
    </x:row>
    <x:row r="184" spans="1:8">
      <x:c r="A184" s="50" t="s"/>
      <x:c r="B184" s="50" t="s"/>
      <x:c r="C184" s="51" t="n">
        <x:v>2</x:v>
      </x:c>
      <x:c r="D184" s="51" t="n">
        <x:v>3.27</x:v>
      </x:c>
      <x:c r="E184" s="51" t="n">
        <x:v>0.1</x:v>
      </x:c>
      <x:c r="F184" s="51" t="s"/>
      <x:c r="G184" s="51">
        <x:f>PRODUCT(C184:F184)</x:f>
      </x:c>
      <x:c r="H184" s="0" t="s"/>
    </x:row>
    <x:row r="185" spans="1:8">
      <x:c r="A185" s="50" t="s"/>
      <x:c r="B185" s="50" t="s"/>
      <x:c r="C185" s="51" t="n">
        <x:v>2</x:v>
      </x:c>
      <x:c r="D185" s="51" t="n">
        <x:v>2</x:v>
      </x:c>
      <x:c r="E185" s="51" t="n">
        <x:v>0.1</x:v>
      </x:c>
      <x:c r="F185" s="51" t="s"/>
      <x:c r="G185" s="51">
        <x:f>PRODUCT(C185:F185)</x:f>
      </x:c>
      <x:c r="H185" s="0" t="s"/>
    </x:row>
    <x:row r="186" spans="1:8">
      <x:c r="A186" s="50" t="s">
        <x:v>869</x:v>
      </x:c>
      <x:c r="B186" s="50" t="s"/>
      <x:c r="C186" s="51" t="n">
        <x:v>16</x:v>
      </x:c>
      <x:c r="D186" s="51" t="n">
        <x:v>0.86</x:v>
      </x:c>
      <x:c r="E186" s="51" t="n">
        <x:v>0.1</x:v>
      </x:c>
      <x:c r="F186" s="51" t="s"/>
      <x:c r="G186" s="51">
        <x:f>PRODUCT(C186:F186)</x:f>
      </x:c>
      <x:c r="H186" s="0" t="s"/>
    </x:row>
    <x:row r="187" spans="1:8">
      <x:c r="A187" s="50" t="s"/>
      <x:c r="B187" s="50" t="s"/>
      <x:c r="C187" s="51" t="n">
        <x:v>2</x:v>
      </x:c>
      <x:c r="D187" s="51" t="n">
        <x:v>2.27</x:v>
      </x:c>
      <x:c r="E187" s="51" t="n">
        <x:v>0.1</x:v>
      </x:c>
      <x:c r="F187" s="51" t="s"/>
      <x:c r="G187" s="51">
        <x:f>PRODUCT(C187:F187)</x:f>
      </x:c>
      <x:c r="H187" s="0" t="s"/>
    </x:row>
    <x:row r="188" spans="1:8">
      <x:c r="A188" s="50" t="s"/>
      <x:c r="B188" s="50" t="s"/>
      <x:c r="C188" s="51" t="n">
        <x:v>2</x:v>
      </x:c>
      <x:c r="D188" s="51" t="n">
        <x:v>2</x:v>
      </x:c>
      <x:c r="E188" s="51" t="n">
        <x:v>0.1</x:v>
      </x:c>
      <x:c r="F188" s="51" t="s"/>
      <x:c r="G188" s="51">
        <x:f>PRODUCT(C188:F188)</x:f>
      </x:c>
      <x:c r="H188" s="0" t="s"/>
    </x:row>
    <x:row r="189" spans="1:8">
      <x:c r="A189" s="50" t="s">
        <x:v>870</x:v>
      </x:c>
      <x:c r="B189" s="50" t="s"/>
      <x:c r="C189" s="51" t="n">
        <x:v>24</x:v>
      </x:c>
      <x:c r="D189" s="51" t="n">
        <x:v>0.86</x:v>
      </x:c>
      <x:c r="E189" s="51" t="n">
        <x:v>0.1</x:v>
      </x:c>
      <x:c r="F189" s="51" t="s"/>
      <x:c r="G189" s="51">
        <x:f>PRODUCT(C189:F189)</x:f>
      </x:c>
      <x:c r="H189" s="0" t="s"/>
    </x:row>
    <x:row r="190" spans="1:8">
      <x:c r="A190" s="50" t="s"/>
      <x:c r="B190" s="50" t="s"/>
      <x:c r="C190" s="51" t="n">
        <x:v>4</x:v>
      </x:c>
      <x:c r="D190" s="51" t="n">
        <x:v>2.93</x:v>
      </x:c>
      <x:c r="E190" s="51" t="n">
        <x:v>0.1</x:v>
      </x:c>
      <x:c r="F190" s="51" t="s"/>
      <x:c r="G190" s="51">
        <x:f>PRODUCT(C190:F190)</x:f>
      </x:c>
      <x:c r="H190" s="0" t="s"/>
    </x:row>
    <x:row r="191" spans="1:8">
      <x:c r="A191" s="50" t="s"/>
      <x:c r="B191" s="50" t="s"/>
      <x:c r="C191" s="51" t="n">
        <x:v>4</x:v>
      </x:c>
      <x:c r="D191" s="51" t="n">
        <x:v>1.96</x:v>
      </x:c>
      <x:c r="E191" s="51" t="n">
        <x:v>0.1</x:v>
      </x:c>
      <x:c r="F191" s="51" t="s"/>
      <x:c r="G191" s="51">
        <x:f>PRODUCT(C191:F191)</x:f>
      </x:c>
      <x:c r="H191" s="0" t="s"/>
    </x:row>
    <x:row r="192" spans="1:8">
      <x:c r="A192" s="50" t="s"/>
      <x:c r="B192" s="50" t="s"/>
      <x:c r="C192" s="51" t="n">
        <x:v>2</x:v>
      </x:c>
      <x:c r="D192" s="51" t="n">
        <x:v>1.91</x:v>
      </x:c>
      <x:c r="E192" s="51" t="n">
        <x:v>0.1</x:v>
      </x:c>
      <x:c r="F192" s="51" t="s"/>
      <x:c r="G192" s="51">
        <x:f>PRODUCT(C192:F192)</x:f>
      </x:c>
      <x:c r="H192" s="0" t="s"/>
    </x:row>
    <x:row r="193" spans="1:8">
      <x:c r="A193" s="50" t="s">
        <x:v>871</x:v>
      </x:c>
      <x:c r="B193" s="50" t="s"/>
      <x:c r="C193" s="51" t="n">
        <x:v>12</x:v>
      </x:c>
      <x:c r="D193" s="51" t="n">
        <x:v>0.86</x:v>
      </x:c>
      <x:c r="E193" s="51" t="n">
        <x:v>0.1</x:v>
      </x:c>
      <x:c r="F193" s="51" t="s"/>
      <x:c r="G193" s="51">
        <x:f>PRODUCT(C193:F193)</x:f>
      </x:c>
      <x:c r="H193" s="0" t="s"/>
    </x:row>
    <x:row r="194" spans="1:8">
      <x:c r="A194" s="50" t="s"/>
      <x:c r="B194" s="50" t="s"/>
      <x:c r="C194" s="51" t="n">
        <x:v>2</x:v>
      </x:c>
      <x:c r="D194" s="51" t="n">
        <x:v>2.93</x:v>
      </x:c>
      <x:c r="E194" s="51" t="n">
        <x:v>0.1</x:v>
      </x:c>
      <x:c r="F194" s="51" t="s"/>
      <x:c r="G194" s="51">
        <x:f>PRODUCT(C194:F194)</x:f>
      </x:c>
      <x:c r="H194" s="0" t="s"/>
    </x:row>
    <x:row r="195" spans="1:8">
      <x:c r="A195" s="50" t="s"/>
      <x:c r="B195" s="50" t="s"/>
      <x:c r="C195" s="51" t="n">
        <x:v>2</x:v>
      </x:c>
      <x:c r="D195" s="51" t="n">
        <x:v>3.27</x:v>
      </x:c>
      <x:c r="E195" s="51" t="n">
        <x:v>0.1</x:v>
      </x:c>
      <x:c r="F195" s="51" t="s"/>
      <x:c r="G195" s="51">
        <x:f>PRODUCT(C195:F195)</x:f>
      </x:c>
      <x:c r="H195" s="0" t="s"/>
    </x:row>
    <x:row r="196" spans="1:8">
      <x:c r="A196" s="50" t="s"/>
      <x:c r="B196" s="50" t="s"/>
      <x:c r="C196" s="51" t="n">
        <x:v>1</x:v>
      </x:c>
      <x:c r="D196" s="51" t="n">
        <x:v>1.91</x:v>
      </x:c>
      <x:c r="E196" s="51" t="n">
        <x:v>0.1</x:v>
      </x:c>
      <x:c r="F196" s="51" t="s"/>
      <x:c r="G196" s="51">
        <x:f>PRODUCT(C196:F196)</x:f>
      </x:c>
      <x:c r="H196" s="0" t="s"/>
    </x:row>
    <x:row r="197" spans="1:8">
      <x:c r="A197" s="50" t="s">
        <x:v>872</x:v>
      </x:c>
      <x:c r="B197" s="50" t="s"/>
      <x:c r="C197" s="51" t="n">
        <x:v>26</x:v>
      </x:c>
      <x:c r="D197" s="51" t="n">
        <x:v>0.86</x:v>
      </x:c>
      <x:c r="E197" s="51" t="n">
        <x:v>0.1</x:v>
      </x:c>
      <x:c r="F197" s="51" t="s"/>
      <x:c r="G197" s="51">
        <x:f>PRODUCT(C197:F197)</x:f>
      </x:c>
      <x:c r="H197" s="0" t="s"/>
    </x:row>
    <x:row r="198" spans="1:8">
      <x:c r="A198" s="50" t="s"/>
      <x:c r="B198" s="50" t="s"/>
      <x:c r="C198" s="51" t="n">
        <x:v>4</x:v>
      </x:c>
      <x:c r="D198" s="51" t="n">
        <x:v>2.93</x:v>
      </x:c>
      <x:c r="E198" s="51" t="n">
        <x:v>0.1</x:v>
      </x:c>
      <x:c r="F198" s="51" t="s"/>
      <x:c r="G198" s="51">
        <x:f>PRODUCT(C198:F198)</x:f>
      </x:c>
      <x:c r="H198" s="0" t="s"/>
    </x:row>
    <x:row r="199" spans="1:8">
      <x:c r="A199" s="50" t="s"/>
      <x:c r="B199" s="50" t="s"/>
      <x:c r="C199" s="51" t="n">
        <x:v>4</x:v>
      </x:c>
      <x:c r="D199" s="51" t="n">
        <x:v>3.23</x:v>
      </x:c>
      <x:c r="E199" s="51" t="n">
        <x:v>0.1</x:v>
      </x:c>
      <x:c r="F199" s="51" t="s"/>
      <x:c r="G199" s="51">
        <x:f>PRODUCT(C199:F199)</x:f>
      </x:c>
      <x:c r="H199" s="0" t="s"/>
    </x:row>
    <x:row r="200" spans="1:8">
      <x:c r="A200" s="50" t="s"/>
      <x:c r="B200" s="50" t="s"/>
      <x:c r="C200" s="51" t="n">
        <x:v>2</x:v>
      </x:c>
      <x:c r="D200" s="51" t="n">
        <x:v>1.91</x:v>
      </x:c>
      <x:c r="E200" s="51" t="n">
        <x:v>0.1</x:v>
      </x:c>
      <x:c r="F200" s="51" t="s"/>
      <x:c r="G200" s="51">
        <x:f>PRODUCT(C200:F200)</x:f>
      </x:c>
      <x:c r="H200" s="0" t="s"/>
    </x:row>
    <x:row r="201" spans="1:8">
      <x:c r="A201" s="50" t="s">
        <x:v>873</x:v>
      </x:c>
      <x:c r="B201" s="50" t="s"/>
      <x:c r="C201" s="51" t="n">
        <x:v>18</x:v>
      </x:c>
      <x:c r="D201" s="51" t="n">
        <x:v>0.86</x:v>
      </x:c>
      <x:c r="E201" s="51" t="n">
        <x:v>0.1</x:v>
      </x:c>
      <x:c r="F201" s="51" t="s"/>
      <x:c r="G201" s="51">
        <x:f>PRODUCT(C201:F201)</x:f>
      </x:c>
      <x:c r="H201" s="0" t="s"/>
    </x:row>
    <x:row r="202" spans="1:8">
      <x:c r="A202" s="50" t="s"/>
      <x:c r="B202" s="50" t="s"/>
      <x:c r="C202" s="51" t="n">
        <x:v>2</x:v>
      </x:c>
      <x:c r="D202" s="51" t="n">
        <x:v>3.27</x:v>
      </x:c>
      <x:c r="E202" s="51" t="n">
        <x:v>0.1</x:v>
      </x:c>
      <x:c r="F202" s="51" t="s"/>
      <x:c r="G202" s="51">
        <x:f>PRODUCT(C202:F202)</x:f>
      </x:c>
      <x:c r="H202" s="0" t="s"/>
    </x:row>
    <x:row r="203" spans="1:8">
      <x:c r="A203" s="50" t="s"/>
      <x:c r="B203" s="50" t="s"/>
      <x:c r="C203" s="51" t="n">
        <x:v>2</x:v>
      </x:c>
      <x:c r="D203" s="51" t="n">
        <x:v>1.96</x:v>
      </x:c>
      <x:c r="E203" s="51" t="n">
        <x:v>0.1</x:v>
      </x:c>
      <x:c r="F203" s="51" t="s"/>
      <x:c r="G203" s="51">
        <x:f>PRODUCT(C203:F203)</x:f>
      </x:c>
      <x:c r="H203" s="0" t="s"/>
    </x:row>
    <x:row r="204" spans="1:8">
      <x:c r="A204" s="50" t="s">
        <x:v>874</x:v>
      </x:c>
      <x:c r="B204" s="50" t="s"/>
      <x:c r="C204" s="51" t="n">
        <x:v>18</x:v>
      </x:c>
      <x:c r="D204" s="51" t="n">
        <x:v>0.86</x:v>
      </x:c>
      <x:c r="E204" s="51" t="n">
        <x:v>0.1</x:v>
      </x:c>
      <x:c r="F204" s="51" t="s"/>
      <x:c r="G204" s="51">
        <x:f>PRODUCT(C204:F204)</x:f>
      </x:c>
      <x:c r="H204" s="0" t="s"/>
    </x:row>
    <x:row r="205" spans="1:8">
      <x:c r="A205" s="50" t="s"/>
      <x:c r="B205" s="50" t="s"/>
      <x:c r="C205" s="51" t="n">
        <x:v>2</x:v>
      </x:c>
      <x:c r="D205" s="51" t="n">
        <x:v>1.96</x:v>
      </x:c>
      <x:c r="E205" s="51" t="n">
        <x:v>0.1</x:v>
      </x:c>
      <x:c r="F205" s="51" t="s"/>
      <x:c r="G205" s="51">
        <x:f>PRODUCT(C205:F205)</x:f>
      </x:c>
      <x:c r="H205" s="0" t="s"/>
    </x:row>
    <x:row r="206" spans="1:8">
      <x:c r="A206" s="50" t="s"/>
      <x:c r="B206" s="50" t="s"/>
      <x:c r="C206" s="51" t="n">
        <x:v>2</x:v>
      </x:c>
      <x:c r="D206" s="51" t="n">
        <x:v>3.27</x:v>
      </x:c>
      <x:c r="E206" s="51" t="n">
        <x:v>0.1</x:v>
      </x:c>
      <x:c r="F206" s="51" t="s"/>
      <x:c r="G206" s="51">
        <x:f>PRODUCT(C206:F206)</x:f>
      </x:c>
      <x:c r="H206" s="0" t="s"/>
    </x:row>
    <x:row r="207" spans="1:8">
      <x:c r="A207" s="50" t="s">
        <x:v>875</x:v>
      </x:c>
      <x:c r="B207" s="50" t="s"/>
      <x:c r="C207" s="51" t="n">
        <x:v>2</x:v>
      </x:c>
      <x:c r="D207" s="51" t="n">
        <x:v>1.83</x:v>
      </x:c>
      <x:c r="E207" s="51" t="n">
        <x:v>0.1</x:v>
      </x:c>
      <x:c r="F207" s="51" t="s"/>
      <x:c r="G207" s="51">
        <x:f>PRODUCT(C207:F207)</x:f>
      </x:c>
      <x:c r="H207" s="0" t="s"/>
    </x:row>
    <x:row r="208" spans="1:8">
      <x:c r="A208" s="50" t="s"/>
      <x:c r="B208" s="50" t="s"/>
      <x:c r="C208" s="51" t="n">
        <x:v>9</x:v>
      </x:c>
      <x:c r="D208" s="51" t="n">
        <x:v>0.86</x:v>
      </x:c>
      <x:c r="E208" s="51" t="n">
        <x:v>0.1</x:v>
      </x:c>
      <x:c r="F208" s="51" t="s"/>
      <x:c r="G208" s="51">
        <x:f>PRODUCT(C208:F208)</x:f>
      </x:c>
      <x:c r="H208" s="0" t="s"/>
    </x:row>
    <x:row r="209" spans="1:8">
      <x:c r="A209" s="50" t="s"/>
      <x:c r="B209" s="50" t="s"/>
      <x:c r="C209" s="51" t="n">
        <x:v>3</x:v>
      </x:c>
      <x:c r="D209" s="51" t="n">
        <x:v>1.96</x:v>
      </x:c>
      <x:c r="E209" s="51" t="n">
        <x:v>0.1</x:v>
      </x:c>
      <x:c r="F209" s="51" t="s"/>
      <x:c r="G209" s="51">
        <x:f>PRODUCT(C209:F209)</x:f>
      </x:c>
      <x:c r="H209" s="0" t="s"/>
    </x:row>
    <x:row r="210" spans="1:8">
      <x:c r="A210" s="50" t="s"/>
      <x:c r="B210" s="50" t="s"/>
      <x:c r="C210" s="51" t="n">
        <x:v>1</x:v>
      </x:c>
      <x:c r="D210" s="51" t="n">
        <x:v>1.91</x:v>
      </x:c>
      <x:c r="E210" s="51" t="n">
        <x:v>0.1</x:v>
      </x:c>
      <x:c r="F210" s="51" t="s"/>
      <x:c r="G210" s="51">
        <x:f>PRODUCT(C210:F210)</x:f>
      </x:c>
      <x:c r="H210" s="0" t="s"/>
    </x:row>
    <x:row r="211" spans="1:8">
      <x:c r="A211" s="50" t="s"/>
      <x:c r="B211" s="50" t="s"/>
      <x:c r="C211" s="51" t="n">
        <x:v>1</x:v>
      </x:c>
      <x:c r="D211" s="51" t="n">
        <x:v>2.93</x:v>
      </x:c>
      <x:c r="E211" s="51" t="n">
        <x:v>0.1</x:v>
      </x:c>
      <x:c r="F211" s="51" t="s"/>
      <x:c r="G211" s="51">
        <x:f>PRODUCT(C211:F211)</x:f>
      </x:c>
      <x:c r="H211" s="0" t="s"/>
    </x:row>
    <x:row r="212" spans="1:8">
      <x:c r="A212" s="50" t="s">
        <x:v>876</x:v>
      </x:c>
      <x:c r="B212" s="50" t="s"/>
      <x:c r="C212" s="51" t="n">
        <x:v>9</x:v>
      </x:c>
      <x:c r="D212" s="51" t="n">
        <x:v>0.86</x:v>
      </x:c>
      <x:c r="E212" s="51" t="n">
        <x:v>0.1</x:v>
      </x:c>
      <x:c r="F212" s="51" t="s"/>
      <x:c r="G212" s="51">
        <x:f>PRODUCT(C212:F212)</x:f>
      </x:c>
      <x:c r="H212" s="0" t="s"/>
    </x:row>
    <x:row r="213" spans="1:8">
      <x:c r="A213" s="50" t="s"/>
      <x:c r="B213" s="50" t="s"/>
      <x:c r="C213" s="51" t="n">
        <x:v>2</x:v>
      </x:c>
      <x:c r="D213" s="51" t="n">
        <x:v>1.83</x:v>
      </x:c>
      <x:c r="E213" s="51" t="n">
        <x:v>0.1</x:v>
      </x:c>
      <x:c r="F213" s="51" t="s"/>
      <x:c r="G213" s="51">
        <x:f>PRODUCT(C213:F213)</x:f>
      </x:c>
      <x:c r="H213" s="0" t="s"/>
    </x:row>
    <x:row r="214" spans="1:8">
      <x:c r="A214" s="50" t="s"/>
      <x:c r="B214" s="50" t="s"/>
      <x:c r="C214" s="51" t="n">
        <x:v>3</x:v>
      </x:c>
      <x:c r="D214" s="51" t="n">
        <x:v>1.96</x:v>
      </x:c>
      <x:c r="E214" s="51" t="n">
        <x:v>0.1</x:v>
      </x:c>
      <x:c r="F214" s="51" t="s"/>
      <x:c r="G214" s="51">
        <x:f>PRODUCT(C214:F214)</x:f>
      </x:c>
      <x:c r="H214" s="0" t="s"/>
    </x:row>
    <x:row r="215" spans="1:8">
      <x:c r="A215" s="50" t="s"/>
      <x:c r="B215" s="50" t="s"/>
      <x:c r="C215" s="51" t="n">
        <x:v>1</x:v>
      </x:c>
      <x:c r="D215" s="51" t="n">
        <x:v>1.91</x:v>
      </x:c>
      <x:c r="E215" s="51" t="n">
        <x:v>0.1</x:v>
      </x:c>
      <x:c r="F215" s="51" t="s"/>
      <x:c r="G215" s="51">
        <x:f>PRODUCT(C215:F215)</x:f>
      </x:c>
      <x:c r="H215" s="0" t="s"/>
    </x:row>
    <x:row r="216" spans="1:8">
      <x:c r="A216" s="50" t="s"/>
      <x:c r="B216" s="50" t="s"/>
      <x:c r="C216" s="51" t="n">
        <x:v>1</x:v>
      </x:c>
      <x:c r="D216" s="51" t="n">
        <x:v>2.93</x:v>
      </x:c>
      <x:c r="E216" s="51" t="n">
        <x:v>0.1</x:v>
      </x:c>
      <x:c r="F216" s="51" t="s"/>
      <x:c r="G216" s="51">
        <x:f>PRODUCT(C216:F216)</x:f>
      </x:c>
      <x:c r="H216" s="0" t="s"/>
    </x:row>
    <x:row r="217" spans="1:8">
      <x:c r="A217" s="50" t="s">
        <x:v>877</x:v>
      </x:c>
      <x:c r="B217" s="50" t="s"/>
      <x:c r="C217" s="51" t="n">
        <x:v>4</x:v>
      </x:c>
      <x:c r="D217" s="51" t="n">
        <x:v>1.83</x:v>
      </x:c>
      <x:c r="E217" s="51" t="n">
        <x:v>0.1</x:v>
      </x:c>
      <x:c r="F217" s="51" t="s"/>
      <x:c r="G217" s="51">
        <x:f>PRODUCT(C217:F217)</x:f>
      </x:c>
      <x:c r="H217" s="0" t="s"/>
    </x:row>
    <x:row r="218" spans="1:8">
      <x:c r="A218" s="50" t="s"/>
      <x:c r="B218" s="50" t="s"/>
      <x:c r="C218" s="51" t="n">
        <x:v>16</x:v>
      </x:c>
      <x:c r="D218" s="51" t="n">
        <x:v>0.86</x:v>
      </x:c>
      <x:c r="E218" s="51" t="n">
        <x:v>0.1</x:v>
      </x:c>
      <x:c r="F218" s="51" t="s"/>
      <x:c r="G218" s="51">
        <x:f>PRODUCT(C218:F218)</x:f>
      </x:c>
      <x:c r="H218" s="0" t="s"/>
    </x:row>
    <x:row r="219" spans="1:8">
      <x:c r="A219" s="50" t="s"/>
      <x:c r="B219" s="50" t="s"/>
      <x:c r="C219" s="51" t="n">
        <x:v>4</x:v>
      </x:c>
      <x:c r="D219" s="51" t="n">
        <x:v>1.96</x:v>
      </x:c>
      <x:c r="E219" s="51" t="n">
        <x:v>0.1</x:v>
      </x:c>
      <x:c r="F219" s="51" t="s"/>
      <x:c r="G219" s="51">
        <x:f>PRODUCT(C219:F219)</x:f>
      </x:c>
      <x:c r="H219" s="0" t="s"/>
    </x:row>
    <x:row r="220" spans="1:8">
      <x:c r="A220" s="50" t="s"/>
      <x:c r="B220" s="50" t="s"/>
      <x:c r="C220" s="51" t="n">
        <x:v>4</x:v>
      </x:c>
      <x:c r="D220" s="51" t="n">
        <x:v>3.27</x:v>
      </x:c>
      <x:c r="E220" s="51" t="n">
        <x:v>0.1</x:v>
      </x:c>
      <x:c r="F220" s="51" t="s"/>
      <x:c r="G220" s="51">
        <x:f>PRODUCT(C220:F220)</x:f>
      </x:c>
      <x:c r="H220" s="0" t="s"/>
    </x:row>
    <x:row r="221" spans="1:8">
      <x:c r="A221" s="50" t="s"/>
      <x:c r="B221" s="50" t="s"/>
      <x:c r="C221" s="51" t="n">
        <x:v>2</x:v>
      </x:c>
      <x:c r="D221" s="51" t="n">
        <x:v>1.91</x:v>
      </x:c>
      <x:c r="E221" s="51" t="n">
        <x:v>0.1</x:v>
      </x:c>
      <x:c r="F221" s="51" t="s"/>
      <x:c r="G221" s="51">
        <x:f>PRODUCT(C221:F221)</x:f>
      </x:c>
      <x:c r="H221" s="0" t="s"/>
    </x:row>
    <x:row r="223" spans="1:8" customFormat="1" ht="45" customHeight="1">
      <x:c r="A223" s="46" t="s">
        <x:v>908</x:v>
      </x:c>
      <x:c r="B223" s="46" t="s">
        <x:v>855</x:v>
      </x:c>
      <x:c r="C223" s="46" t="s">
        <x:v>41</x:v>
      </x:c>
      <x:c r="D223" s="47" t="s">
        <x:v>14</x:v>
      </x:c>
      <x:c r="E223" s="48" t="s">
        <x:v>909</x:v>
      </x:c>
      <x:c r="F223" s="48" t="s">
        <x:v>909</x:v>
      </x:c>
      <x:c r="G223" s="49">
        <x:f>SUM(G224:G243)</x:f>
      </x:c>
      <x:c r="H223" s="0" t="s"/>
    </x:row>
    <x:row r="224" spans="1:8">
      <x:c r="A224" s="50" t="s">
        <x:v>867</x:v>
      </x:c>
      <x:c r="B224" s="50" t="s"/>
      <x:c r="C224" s="51" t="n">
        <x:v>0</x:v>
      </x:c>
      <x:c r="D224" s="51" t="s"/>
      <x:c r="E224" s="51" t="s"/>
      <x:c r="F224" s="51" t="s"/>
      <x:c r="G224" s="51">
        <x:f>PRODUCT(C224:F224)</x:f>
      </x:c>
      <x:c r="H224" s="0" t="s"/>
    </x:row>
    <x:row r="225" spans="1:8">
      <x:c r="A225" s="50" t="s">
        <x:v>868</x:v>
      </x:c>
      <x:c r="B225" s="50" t="s"/>
      <x:c r="C225" s="51" t="n">
        <x:v>20</x:v>
      </x:c>
      <x:c r="D225" s="51" t="n">
        <x:v>2</x:v>
      </x:c>
      <x:c r="E225" s="51" t="n">
        <x:v>0.1</x:v>
      </x:c>
      <x:c r="F225" s="51" t="n">
        <x:v>2.7</x:v>
      </x:c>
      <x:c r="G225" s="51">
        <x:f>PRODUCT(C225:F225)</x:f>
      </x:c>
      <x:c r="H225" s="0" t="s"/>
    </x:row>
    <x:row r="226" spans="1:8">
      <x:c r="A226" s="50" t="s">
        <x:v>869</x:v>
      </x:c>
      <x:c r="B226" s="50" t="s"/>
      <x:c r="C226" s="51" t="n">
        <x:v>20</x:v>
      </x:c>
      <x:c r="D226" s="51" t="n">
        <x:v>2</x:v>
      </x:c>
      <x:c r="E226" s="51" t="n">
        <x:v>0.1</x:v>
      </x:c>
      <x:c r="F226" s="51" t="n">
        <x:v>2.7</x:v>
      </x:c>
      <x:c r="G226" s="51">
        <x:f>PRODUCT(C226:F226)</x:f>
      </x:c>
      <x:c r="H226" s="0" t="s"/>
    </x:row>
    <x:row r="227" spans="1:8">
      <x:c r="A227" s="50" t="s">
        <x:v>870</x:v>
      </x:c>
      <x:c r="B227" s="50" t="s"/>
      <x:c r="C227" s="51" t="n">
        <x:v>34</x:v>
      </x:c>
      <x:c r="D227" s="51" t="n">
        <x:v>2</x:v>
      </x:c>
      <x:c r="E227" s="51" t="n">
        <x:v>0.1</x:v>
      </x:c>
      <x:c r="F227" s="51" t="n">
        <x:v>2.7</x:v>
      </x:c>
      <x:c r="G227" s="51">
        <x:f>PRODUCT(C227:F227)</x:f>
      </x:c>
      <x:c r="H227" s="0" t="s"/>
    </x:row>
    <x:row r="228" spans="1:8">
      <x:c r="A228" s="50" t="s">
        <x:v>871</x:v>
      </x:c>
      <x:c r="B228" s="50" t="s"/>
      <x:c r="C228" s="51" t="n">
        <x:v>17</x:v>
      </x:c>
      <x:c r="D228" s="51" t="n">
        <x:v>2</x:v>
      </x:c>
      <x:c r="E228" s="51" t="n">
        <x:v>0.1</x:v>
      </x:c>
      <x:c r="F228" s="51" t="n">
        <x:v>2.7</x:v>
      </x:c>
      <x:c r="G228" s="51">
        <x:f>PRODUCT(C228:F228)</x:f>
      </x:c>
      <x:c r="H228" s="0" t="s"/>
    </x:row>
    <x:row r="229" spans="1:8">
      <x:c r="A229" s="50" t="s">
        <x:v>872</x:v>
      </x:c>
      <x:c r="B229" s="50" t="s"/>
      <x:c r="C229" s="51" t="n">
        <x:v>36</x:v>
      </x:c>
      <x:c r="D229" s="51" t="n">
        <x:v>2</x:v>
      </x:c>
      <x:c r="E229" s="51" t="n">
        <x:v>0.1</x:v>
      </x:c>
      <x:c r="F229" s="51" t="n">
        <x:v>2.7</x:v>
      </x:c>
      <x:c r="G229" s="51">
        <x:f>PRODUCT(C229:F229)</x:f>
      </x:c>
      <x:c r="H229" s="0" t="s"/>
    </x:row>
    <x:row r="230" spans="1:8">
      <x:c r="A230" s="50" t="s">
        <x:v>873</x:v>
      </x:c>
      <x:c r="B230" s="50" t="s"/>
      <x:c r="C230" s="51" t="n">
        <x:v>22</x:v>
      </x:c>
      <x:c r="D230" s="51" t="n">
        <x:v>2</x:v>
      </x:c>
      <x:c r="E230" s="51" t="n">
        <x:v>0.1</x:v>
      </x:c>
      <x:c r="F230" s="51" t="n">
        <x:v>2.7</x:v>
      </x:c>
      <x:c r="G230" s="51">
        <x:f>PRODUCT(C230:F230)</x:f>
      </x:c>
      <x:c r="H230" s="0" t="s"/>
    </x:row>
    <x:row r="231" spans="1:8">
      <x:c r="A231" s="50" t="s">
        <x:v>874</x:v>
      </x:c>
      <x:c r="B231" s="50" t="s"/>
      <x:c r="C231" s="51" t="n">
        <x:v>22</x:v>
      </x:c>
      <x:c r="D231" s="51" t="n">
        <x:v>2</x:v>
      </x:c>
      <x:c r="E231" s="51" t="n">
        <x:v>0.1</x:v>
      </x:c>
      <x:c r="F231" s="51" t="n">
        <x:v>2.7</x:v>
      </x:c>
      <x:c r="G231" s="51">
        <x:f>PRODUCT(C231:F231)</x:f>
      </x:c>
      <x:c r="H231" s="0" t="s"/>
    </x:row>
    <x:row r="232" spans="1:8">
      <x:c r="A232" s="50" t="s">
        <x:v>875</x:v>
      </x:c>
      <x:c r="B232" s="50" t="s"/>
      <x:c r="C232" s="51" t="n">
        <x:v>16</x:v>
      </x:c>
      <x:c r="D232" s="51" t="n">
        <x:v>2</x:v>
      </x:c>
      <x:c r="E232" s="51" t="n">
        <x:v>0.1</x:v>
      </x:c>
      <x:c r="F232" s="51" t="n">
        <x:v>2.7</x:v>
      </x:c>
      <x:c r="G232" s="51">
        <x:f>PRODUCT(C232:F232)</x:f>
      </x:c>
      <x:c r="H232" s="0" t="s"/>
    </x:row>
    <x:row r="233" spans="1:8">
      <x:c r="A233" s="50" t="s">
        <x:v>876</x:v>
      </x:c>
      <x:c r="B233" s="50" t="s"/>
      <x:c r="C233" s="51" t="n">
        <x:v>16</x:v>
      </x:c>
      <x:c r="D233" s="51" t="n">
        <x:v>2</x:v>
      </x:c>
      <x:c r="E233" s="51" t="n">
        <x:v>0.1</x:v>
      </x:c>
      <x:c r="F233" s="51" t="n">
        <x:v>2.7</x:v>
      </x:c>
      <x:c r="G233" s="51">
        <x:f>PRODUCT(C233:F233)</x:f>
      </x:c>
      <x:c r="H233" s="0" t="s"/>
    </x:row>
    <x:row r="234" spans="1:8">
      <x:c r="A234" s="50" t="s">
        <x:v>877</x:v>
      </x:c>
      <x:c r="B234" s="50" t="s"/>
      <x:c r="C234" s="51" t="n">
        <x:v>4</x:v>
      </x:c>
      <x:c r="D234" s="51" t="n">
        <x:v>2</x:v>
      </x:c>
      <x:c r="E234" s="51" t="n">
        <x:v>0.1</x:v>
      </x:c>
      <x:c r="F234" s="51" t="n">
        <x:v>2.7</x:v>
      </x:c>
      <x:c r="G234" s="51">
        <x:f>PRODUCT(C234:F234)</x:f>
      </x:c>
      <x:c r="H234" s="0" t="s"/>
    </x:row>
    <x:row r="235" spans="1:8">
      <x:c r="A235" s="50" t="s"/>
      <x:c r="B235" s="50" t="s"/>
      <x:c r="C235" s="51" t="n">
        <x:v>26</x:v>
      </x:c>
      <x:c r="D235" s="51" t="n">
        <x:v>2</x:v>
      </x:c>
      <x:c r="E235" s="51" t="n">
        <x:v>0.1</x:v>
      </x:c>
      <x:c r="F235" s="51" t="n">
        <x:v>2.7</x:v>
      </x:c>
      <x:c r="G235" s="51">
        <x:f>PRODUCT(C235:F235)</x:f>
      </x:c>
      <x:c r="H235" s="0" t="s"/>
    </x:row>
    <x:row r="236" spans="1:8">
      <x:c r="A236" s="50" t="s">
        <x:v>910</x:v>
      </x:c>
      <x:c r="B236" s="50" t="s"/>
      <x:c r="C236" s="51" t="n">
        <x:v>0</x:v>
      </x:c>
      <x:c r="D236" s="51" t="s"/>
      <x:c r="E236" s="51" t="s"/>
      <x:c r="F236" s="51" t="s"/>
      <x:c r="G236" s="51">
        <x:f>PRODUCT(C236:F236)</x:f>
      </x:c>
      <x:c r="H236" s="0" t="s"/>
    </x:row>
    <x:row r="237" spans="1:8">
      <x:c r="A237" s="50" t="s">
        <x:v>868</x:v>
      </x:c>
      <x:c r="B237" s="50" t="s"/>
      <x:c r="C237" s="51" t="n">
        <x:v>2</x:v>
      </x:c>
      <x:c r="D237" s="51" t="n">
        <x:v>0.51</x:v>
      </x:c>
      <x:c r="E237" s="51" t="s"/>
      <x:c r="F237" s="51" t="n">
        <x:v>2.7</x:v>
      </x:c>
      <x:c r="G237" s="51">
        <x:f>PRODUCT(C237:F237)</x:f>
      </x:c>
      <x:c r="H237" s="0" t="s"/>
    </x:row>
    <x:row r="238" spans="1:8">
      <x:c r="A238" s="50" t="s">
        <x:v>869</x:v>
      </x:c>
      <x:c r="B238" s="50" t="s"/>
      <x:c r="C238" s="51" t="n">
        <x:v>2</x:v>
      </x:c>
      <x:c r="D238" s="51" t="n">
        <x:v>0.51</x:v>
      </x:c>
      <x:c r="E238" s="51" t="s"/>
      <x:c r="F238" s="51" t="n">
        <x:v>2.7</x:v>
      </x:c>
      <x:c r="G238" s="51">
        <x:f>PRODUCT(C238:F238)</x:f>
      </x:c>
      <x:c r="H238" s="0" t="s"/>
    </x:row>
    <x:row r="239" spans="1:8">
      <x:c r="A239" s="50" t="s">
        <x:v>871</x:v>
      </x:c>
      <x:c r="B239" s="50" t="s"/>
      <x:c r="C239" s="51" t="n">
        <x:v>2</x:v>
      </x:c>
      <x:c r="D239" s="51" t="n">
        <x:v>0.51</x:v>
      </x:c>
      <x:c r="E239" s="51" t="s"/>
      <x:c r="F239" s="51" t="n">
        <x:v>2.7</x:v>
      </x:c>
      <x:c r="G239" s="51">
        <x:f>PRODUCT(C239:F239)</x:f>
      </x:c>
      <x:c r="H239" s="0" t="s"/>
    </x:row>
    <x:row r="240" spans="1:8">
      <x:c r="A240" s="50" t="s">
        <x:v>911</x:v>
      </x:c>
      <x:c r="B240" s="50" t="s"/>
      <x:c r="C240" s="51" t="n">
        <x:v>4</x:v>
      </x:c>
      <x:c r="D240" s="51" t="n">
        <x:v>0.51</x:v>
      </x:c>
      <x:c r="E240" s="51" t="s"/>
      <x:c r="F240" s="51" t="n">
        <x:v>2.7</x:v>
      </x:c>
      <x:c r="G240" s="51">
        <x:f>PRODUCT(C240:F240)</x:f>
      </x:c>
      <x:c r="H240" s="0" t="s"/>
    </x:row>
    <x:row r="241" spans="1:8">
      <x:c r="A241" s="50" t="s">
        <x:v>873</x:v>
      </x:c>
      <x:c r="B241" s="50" t="s"/>
      <x:c r="C241" s="51" t="n">
        <x:v>2</x:v>
      </x:c>
      <x:c r="D241" s="51" t="n">
        <x:v>0.51</x:v>
      </x:c>
      <x:c r="E241" s="51" t="s"/>
      <x:c r="F241" s="51" t="n">
        <x:v>2.7</x:v>
      </x:c>
      <x:c r="G241" s="51">
        <x:f>PRODUCT(C241:F241)</x:f>
      </x:c>
      <x:c r="H241" s="0" t="s"/>
    </x:row>
    <x:row r="242" spans="1:8">
      <x:c r="A242" s="50" t="s">
        <x:v>874</x:v>
      </x:c>
      <x:c r="B242" s="50" t="s"/>
      <x:c r="C242" s="51" t="n">
        <x:v>2</x:v>
      </x:c>
      <x:c r="D242" s="51" t="n">
        <x:v>0.51</x:v>
      </x:c>
      <x:c r="E242" s="51" t="s"/>
      <x:c r="F242" s="51" t="n">
        <x:v>2.7</x:v>
      </x:c>
      <x:c r="G242" s="51">
        <x:f>PRODUCT(C242:F242)</x:f>
      </x:c>
      <x:c r="H242" s="0" t="s"/>
    </x:row>
    <x:row r="243" spans="1:8">
      <x:c r="A243" s="50" t="s">
        <x:v>912</x:v>
      </x:c>
      <x:c r="B243" s="50" t="s"/>
      <x:c r="C243" s="51" t="n">
        <x:v>4</x:v>
      </x:c>
      <x:c r="D243" s="51" t="n">
        <x:v>0.51</x:v>
      </x:c>
      <x:c r="E243" s="51" t="s"/>
      <x:c r="F243" s="51" t="n">
        <x:v>2.7</x:v>
      </x:c>
      <x:c r="G243" s="51">
        <x:f>PRODUCT(C243:F243)</x:f>
      </x:c>
      <x:c r="H243" s="0" t="s"/>
    </x:row>
    <x:row r="245" spans="1:8" customFormat="1" ht="45" customHeight="1">
      <x:c r="A245" s="46" t="s">
        <x:v>913</x:v>
      </x:c>
      <x:c r="B245" s="46" t="s">
        <x:v>855</x:v>
      </x:c>
      <x:c r="C245" s="46" t="s">
        <x:v>43</x:v>
      </x:c>
      <x:c r="D245" s="47" t="s">
        <x:v>23</x:v>
      </x:c>
      <x:c r="E245" s="48" t="s">
        <x:v>914</x:v>
      </x:c>
      <x:c r="F245" s="48" t="s">
        <x:v>914</x:v>
      </x:c>
      <x:c r="G245" s="49">
        <x:f>SUM(G246:G253)</x:f>
      </x:c>
      <x:c r="H245" s="0" t="s"/>
    </x:row>
    <x:row r="246" spans="1:8">
      <x:c r="A246" s="50" t="s">
        <x:v>910</x:v>
      </x:c>
      <x:c r="B246" s="50" t="s"/>
      <x:c r="C246" s="51" t="n">
        <x:v>0</x:v>
      </x:c>
      <x:c r="D246" s="51" t="s"/>
      <x:c r="E246" s="51" t="s"/>
      <x:c r="F246" s="51" t="s"/>
      <x:c r="G246" s="51">
        <x:f>PRODUCT(C246:F246)</x:f>
      </x:c>
      <x:c r="H246" s="0" t="s"/>
    </x:row>
    <x:row r="247" spans="1:8">
      <x:c r="A247" s="50" t="s">
        <x:v>868</x:v>
      </x:c>
      <x:c r="B247" s="50" t="s"/>
      <x:c r="C247" s="51" t="n">
        <x:v>4</x:v>
      </x:c>
      <x:c r="D247" s="51" t="s"/>
      <x:c r="E247" s="51" t="s"/>
      <x:c r="F247" s="51" t="n">
        <x:v>2.7</x:v>
      </x:c>
      <x:c r="G247" s="51">
        <x:f>PRODUCT(C247:F247)</x:f>
      </x:c>
      <x:c r="H247" s="0" t="s"/>
    </x:row>
    <x:row r="248" spans="1:8">
      <x:c r="A248" s="50" t="s">
        <x:v>869</x:v>
      </x:c>
      <x:c r="B248" s="50" t="s"/>
      <x:c r="C248" s="51" t="n">
        <x:v>4</x:v>
      </x:c>
      <x:c r="D248" s="51" t="s"/>
      <x:c r="E248" s="51" t="s"/>
      <x:c r="F248" s="51" t="n">
        <x:v>2.7</x:v>
      </x:c>
      <x:c r="G248" s="51">
        <x:f>PRODUCT(C248:F248)</x:f>
      </x:c>
      <x:c r="H248" s="0" t="s"/>
    </x:row>
    <x:row r="249" spans="1:8">
      <x:c r="A249" s="50" t="s">
        <x:v>871</x:v>
      </x:c>
      <x:c r="B249" s="50" t="s"/>
      <x:c r="C249" s="51" t="n">
        <x:v>4</x:v>
      </x:c>
      <x:c r="D249" s="51" t="s"/>
      <x:c r="E249" s="51" t="s"/>
      <x:c r="F249" s="51" t="n">
        <x:v>2.7</x:v>
      </x:c>
      <x:c r="G249" s="51">
        <x:f>PRODUCT(C249:F249)</x:f>
      </x:c>
      <x:c r="H249" s="0" t="s"/>
    </x:row>
    <x:row r="250" spans="1:8">
      <x:c r="A250" s="50" t="s">
        <x:v>911</x:v>
      </x:c>
      <x:c r="B250" s="50" t="s"/>
      <x:c r="C250" s="51" t="n">
        <x:v>8</x:v>
      </x:c>
      <x:c r="D250" s="51" t="s"/>
      <x:c r="E250" s="51" t="s"/>
      <x:c r="F250" s="51" t="n">
        <x:v>2.7</x:v>
      </x:c>
      <x:c r="G250" s="51">
        <x:f>PRODUCT(C250:F250)</x:f>
      </x:c>
      <x:c r="H250" s="0" t="s"/>
    </x:row>
    <x:row r="251" spans="1:8">
      <x:c r="A251" s="50" t="s">
        <x:v>873</x:v>
      </x:c>
      <x:c r="B251" s="50" t="s"/>
      <x:c r="C251" s="51" t="n">
        <x:v>4</x:v>
      </x:c>
      <x:c r="D251" s="51" t="s"/>
      <x:c r="E251" s="51" t="s"/>
      <x:c r="F251" s="51" t="n">
        <x:v>2.7</x:v>
      </x:c>
      <x:c r="G251" s="51">
        <x:f>PRODUCT(C251:F251)</x:f>
      </x:c>
      <x:c r="H251" s="0" t="s"/>
    </x:row>
    <x:row r="252" spans="1:8">
      <x:c r="A252" s="50" t="s">
        <x:v>874</x:v>
      </x:c>
      <x:c r="B252" s="50" t="s"/>
      <x:c r="C252" s="51" t="n">
        <x:v>4</x:v>
      </x:c>
      <x:c r="D252" s="51" t="s"/>
      <x:c r="E252" s="51" t="s"/>
      <x:c r="F252" s="51" t="n">
        <x:v>2.7</x:v>
      </x:c>
      <x:c r="G252" s="51">
        <x:f>PRODUCT(C252:F252)</x:f>
      </x:c>
      <x:c r="H252" s="0" t="s"/>
    </x:row>
    <x:row r="253" spans="1:8">
      <x:c r="A253" s="50" t="s">
        <x:v>912</x:v>
      </x:c>
      <x:c r="B253" s="50" t="s"/>
      <x:c r="C253" s="51" t="n">
        <x:v>8</x:v>
      </x:c>
      <x:c r="D253" s="51" t="s"/>
      <x:c r="E253" s="51" t="s"/>
      <x:c r="F253" s="51" t="n">
        <x:v>2.7</x:v>
      </x:c>
      <x:c r="G253" s="51">
        <x:f>PRODUCT(C253:F253)</x:f>
      </x:c>
      <x:c r="H253" s="0" t="s"/>
    </x:row>
    <x:row r="255" spans="1:8" customFormat="1" ht="45" customHeight="1">
      <x:c r="A255" s="46" t="s">
        <x:v>915</x:v>
      </x:c>
      <x:c r="B255" s="46" t="s">
        <x:v>855</x:v>
      </x:c>
      <x:c r="C255" s="46" t="s">
        <x:v>45</x:v>
      </x:c>
      <x:c r="D255" s="47" t="s">
        <x:v>23</x:v>
      </x:c>
      <x:c r="E255" s="48" t="s">
        <x:v>916</x:v>
      </x:c>
      <x:c r="F255" s="48" t="s">
        <x:v>916</x:v>
      </x:c>
      <x:c r="G255" s="49">
        <x:f>SUM(G256:G266)</x:f>
      </x:c>
      <x:c r="H255" s="0" t="s"/>
    </x:row>
    <x:row r="256" spans="1:8">
      <x:c r="A256" s="50" t="s">
        <x:v>867</x:v>
      </x:c>
      <x:c r="B256" s="50" t="s"/>
      <x:c r="C256" s="51" t="n">
        <x:v>0</x:v>
      </x:c>
      <x:c r="D256" s="51" t="s"/>
      <x:c r="E256" s="51" t="s"/>
      <x:c r="F256" s="51" t="s"/>
      <x:c r="G256" s="51">
        <x:f>PRODUCT(C256:F256)</x:f>
      </x:c>
      <x:c r="H256" s="0" t="s"/>
    </x:row>
    <x:row r="257" spans="1:8">
      <x:c r="A257" s="50" t="s">
        <x:v>868</x:v>
      </x:c>
      <x:c r="B257" s="50" t="s"/>
      <x:c r="C257" s="51" t="n">
        <x:v>17</x:v>
      </x:c>
      <x:c r="D257" s="51" t="n">
        <x:v>2</x:v>
      </x:c>
      <x:c r="E257" s="51" t="s"/>
      <x:c r="F257" s="51" t="n">
        <x:v>2.7</x:v>
      </x:c>
      <x:c r="G257" s="51">
        <x:f>PRODUCT(C257:F257)</x:f>
      </x:c>
      <x:c r="H257" s="0" t="s"/>
    </x:row>
    <x:row r="258" spans="1:8">
      <x:c r="A258" s="50" t="s">
        <x:v>869</x:v>
      </x:c>
      <x:c r="B258" s="50" t="s"/>
      <x:c r="C258" s="51" t="n">
        <x:v>17</x:v>
      </x:c>
      <x:c r="D258" s="51" t="n">
        <x:v>2</x:v>
      </x:c>
      <x:c r="E258" s="51" t="s"/>
      <x:c r="F258" s="51" t="n">
        <x:v>2.7</x:v>
      </x:c>
      <x:c r="G258" s="51">
        <x:f>PRODUCT(C258:F258)</x:f>
      </x:c>
      <x:c r="H258" s="0" t="s"/>
    </x:row>
    <x:row r="259" spans="1:8">
      <x:c r="A259" s="50" t="s">
        <x:v>870</x:v>
      </x:c>
      <x:c r="B259" s="50" t="s"/>
      <x:c r="C259" s="51" t="n">
        <x:v>32</x:v>
      </x:c>
      <x:c r="D259" s="51" t="n">
        <x:v>2</x:v>
      </x:c>
      <x:c r="E259" s="51" t="s"/>
      <x:c r="F259" s="51" t="n">
        <x:v>2.7</x:v>
      </x:c>
      <x:c r="G259" s="51">
        <x:f>PRODUCT(C259:F259)</x:f>
      </x:c>
      <x:c r="H259" s="0" t="s"/>
    </x:row>
    <x:row r="260" spans="1:8">
      <x:c r="A260" s="50" t="s">
        <x:v>871</x:v>
      </x:c>
      <x:c r="B260" s="50" t="s"/>
      <x:c r="C260" s="51" t="n">
        <x:v>15</x:v>
      </x:c>
      <x:c r="D260" s="51" t="n">
        <x:v>2</x:v>
      </x:c>
      <x:c r="E260" s="51" t="s"/>
      <x:c r="F260" s="51" t="n">
        <x:v>2.7</x:v>
      </x:c>
      <x:c r="G260" s="51">
        <x:f>PRODUCT(C260:F260)</x:f>
      </x:c>
      <x:c r="H260" s="0" t="s"/>
    </x:row>
    <x:row r="261" spans="1:8">
      <x:c r="A261" s="50" t="s">
        <x:v>872</x:v>
      </x:c>
      <x:c r="B261" s="50" t="s"/>
      <x:c r="C261" s="51" t="n">
        <x:v>32</x:v>
      </x:c>
      <x:c r="D261" s="51" t="n">
        <x:v>2</x:v>
      </x:c>
      <x:c r="E261" s="51" t="s"/>
      <x:c r="F261" s="51" t="n">
        <x:v>2.7</x:v>
      </x:c>
      <x:c r="G261" s="51">
        <x:f>PRODUCT(C261:F261)</x:f>
      </x:c>
      <x:c r="H261" s="0" t="s"/>
    </x:row>
    <x:row r="262" spans="1:8">
      <x:c r="A262" s="50" t="s">
        <x:v>873</x:v>
      </x:c>
      <x:c r="B262" s="50" t="s"/>
      <x:c r="C262" s="51" t="n">
        <x:v>18</x:v>
      </x:c>
      <x:c r="D262" s="51" t="n">
        <x:v>2</x:v>
      </x:c>
      <x:c r="E262" s="51" t="s"/>
      <x:c r="F262" s="51" t="n">
        <x:v>2.7</x:v>
      </x:c>
      <x:c r="G262" s="51">
        <x:f>PRODUCT(C262:F262)</x:f>
      </x:c>
      <x:c r="H262" s="0" t="s"/>
    </x:row>
    <x:row r="263" spans="1:8">
      <x:c r="A263" s="50" t="s">
        <x:v>874</x:v>
      </x:c>
      <x:c r="B263" s="50" t="s"/>
      <x:c r="C263" s="51" t="n">
        <x:v>18</x:v>
      </x:c>
      <x:c r="D263" s="51" t="n">
        <x:v>2</x:v>
      </x:c>
      <x:c r="E263" s="51" t="s"/>
      <x:c r="F263" s="51" t="n">
        <x:v>2.7</x:v>
      </x:c>
      <x:c r="G263" s="51">
        <x:f>PRODUCT(C263:F263)</x:f>
      </x:c>
      <x:c r="H263" s="0" t="s"/>
    </x:row>
    <x:row r="264" spans="1:8">
      <x:c r="A264" s="50" t="s">
        <x:v>875</x:v>
      </x:c>
      <x:c r="B264" s="50" t="s"/>
      <x:c r="C264" s="51" t="n">
        <x:v>15</x:v>
      </x:c>
      <x:c r="D264" s="51" t="n">
        <x:v>2</x:v>
      </x:c>
      <x:c r="E264" s="51" t="s"/>
      <x:c r="F264" s="51" t="n">
        <x:v>2.7</x:v>
      </x:c>
      <x:c r="G264" s="51">
        <x:f>PRODUCT(C264:F264)</x:f>
      </x:c>
      <x:c r="H264" s="0" t="s"/>
    </x:row>
    <x:row r="265" spans="1:8">
      <x:c r="A265" s="50" t="s">
        <x:v>876</x:v>
      </x:c>
      <x:c r="B265" s="50" t="s"/>
      <x:c r="C265" s="51" t="n">
        <x:v>15</x:v>
      </x:c>
      <x:c r="D265" s="51" t="n">
        <x:v>2</x:v>
      </x:c>
      <x:c r="E265" s="51" t="s"/>
      <x:c r="F265" s="51" t="n">
        <x:v>2.7</x:v>
      </x:c>
      <x:c r="G265" s="51">
        <x:f>PRODUCT(C265:F265)</x:f>
      </x:c>
      <x:c r="H265" s="0" t="s"/>
    </x:row>
    <x:row r="266" spans="1:8">
      <x:c r="A266" s="50" t="s">
        <x:v>877</x:v>
      </x:c>
      <x:c r="B266" s="50" t="s"/>
      <x:c r="C266" s="51" t="n">
        <x:v>26</x:v>
      </x:c>
      <x:c r="D266" s="51" t="n">
        <x:v>2</x:v>
      </x:c>
      <x:c r="E266" s="51" t="s"/>
      <x:c r="F266" s="51" t="n">
        <x:v>2.7</x:v>
      </x:c>
      <x:c r="G266" s="51">
        <x:f>PRODUCT(C266:F266)</x:f>
      </x:c>
      <x:c r="H266" s="0" t="s"/>
    </x:row>
    <x:row r="268" spans="1:8" customFormat="1" ht="45" customHeight="1">
      <x:c r="A268" s="46" t="s">
        <x:v>917</x:v>
      </x:c>
      <x:c r="B268" s="46" t="s">
        <x:v>855</x:v>
      </x:c>
      <x:c r="C268" s="46" t="s">
        <x:v>47</x:v>
      </x:c>
      <x:c r="D268" s="47" t="s">
        <x:v>23</x:v>
      </x:c>
      <x:c r="E268" s="48" t="s">
        <x:v>918</x:v>
      </x:c>
      <x:c r="F268" s="48" t="s">
        <x:v>918</x:v>
      </x:c>
      <x:c r="G268" s="49">
        <x:f>SUM(G269:G289)</x:f>
      </x:c>
      <x:c r="H268" s="0" t="s"/>
    </x:row>
    <x:row r="269" spans="1:8">
      <x:c r="A269" s="50" t="s">
        <x:v>867</x:v>
      </x:c>
      <x:c r="B269" s="50" t="s"/>
      <x:c r="C269" s="51" t="n">
        <x:v>0</x:v>
      </x:c>
      <x:c r="D269" s="51" t="s"/>
      <x:c r="E269" s="51" t="s"/>
      <x:c r="F269" s="51" t="s"/>
      <x:c r="G269" s="51">
        <x:f>PRODUCT(C269:F269)</x:f>
      </x:c>
      <x:c r="H269" s="0" t="s"/>
    </x:row>
    <x:row r="270" spans="1:8">
      <x:c r="A270" s="50" t="s">
        <x:v>868</x:v>
      </x:c>
      <x:c r="B270" s="50" t="s"/>
      <x:c r="C270" s="51" t="n">
        <x:v>2</x:v>
      </x:c>
      <x:c r="D270" s="51" t="n">
        <x:v>3.27</x:v>
      </x:c>
      <x:c r="E270" s="51" t="s"/>
      <x:c r="F270" s="51" t="s"/>
      <x:c r="G270" s="51">
        <x:f>PRODUCT(C270:F270)</x:f>
      </x:c>
      <x:c r="H270" s="0" t="s"/>
    </x:row>
    <x:row r="271" spans="1:8">
      <x:c r="A271" s="50" t="s"/>
      <x:c r="B271" s="50" t="s"/>
      <x:c r="C271" s="51" t="n">
        <x:v>1</x:v>
      </x:c>
      <x:c r="D271" s="51" t="n">
        <x:v>2</x:v>
      </x:c>
      <x:c r="E271" s="51" t="s"/>
      <x:c r="F271" s="51" t="s"/>
      <x:c r="G271" s="51">
        <x:f>PRODUCT(C271:F271)</x:f>
      </x:c>
      <x:c r="H271" s="0" t="s"/>
    </x:row>
    <x:row r="272" spans="1:8">
      <x:c r="A272" s="50" t="s">
        <x:v>869</x:v>
      </x:c>
      <x:c r="B272" s="50" t="s"/>
      <x:c r="C272" s="51" t="n">
        <x:v>3</x:v>
      </x:c>
      <x:c r="D272" s="51" t="n">
        <x:v>2</x:v>
      </x:c>
      <x:c r="E272" s="51" t="s"/>
      <x:c r="F272" s="51" t="s"/>
      <x:c r="G272" s="51">
        <x:f>PRODUCT(C272:F272)</x:f>
      </x:c>
      <x:c r="H272" s="0" t="s"/>
    </x:row>
    <x:row r="273" spans="1:8">
      <x:c r="A273" s="50" t="s"/>
      <x:c r="B273" s="50" t="s"/>
      <x:c r="C273" s="51" t="n">
        <x:v>2</x:v>
      </x:c>
      <x:c r="D273" s="51" t="n">
        <x:v>0.86</x:v>
      </x:c>
      <x:c r="E273" s="51" t="s"/>
      <x:c r="F273" s="51" t="s"/>
      <x:c r="G273" s="51">
        <x:f>PRODUCT(C273:F273)</x:f>
      </x:c>
      <x:c r="H273" s="0" t="s"/>
    </x:row>
    <x:row r="274" spans="1:8">
      <x:c r="A274" s="50" t="s">
        <x:v>870</x:v>
      </x:c>
      <x:c r="B274" s="50" t="s"/>
      <x:c r="C274" s="51" t="n">
        <x:v>2</x:v>
      </x:c>
      <x:c r="D274" s="51" t="n">
        <x:v>2.93</x:v>
      </x:c>
      <x:c r="E274" s="51" t="s"/>
      <x:c r="F274" s="51" t="s"/>
      <x:c r="G274" s="51">
        <x:f>PRODUCT(C274:F274)</x:f>
      </x:c>
      <x:c r="H274" s="0" t="s"/>
    </x:row>
    <x:row r="275" spans="1:8">
      <x:c r="A275" s="50" t="s"/>
      <x:c r="B275" s="50" t="s"/>
      <x:c r="C275" s="51" t="n">
        <x:v>2</x:v>
      </x:c>
      <x:c r="D275" s="51" t="n">
        <x:v>1.96</x:v>
      </x:c>
      <x:c r="E275" s="51" t="s"/>
      <x:c r="F275" s="51" t="s"/>
      <x:c r="G275" s="51">
        <x:f>PRODUCT(C275:F275)</x:f>
      </x:c>
      <x:c r="H275" s="0" t="s"/>
    </x:row>
    <x:row r="276" spans="1:8">
      <x:c r="A276" s="50" t="s">
        <x:v>871</x:v>
      </x:c>
      <x:c r="B276" s="50" t="s"/>
      <x:c r="C276" s="51" t="n">
        <x:v>1</x:v>
      </x:c>
      <x:c r="D276" s="51" t="n">
        <x:v>2.93</x:v>
      </x:c>
      <x:c r="E276" s="51" t="s"/>
      <x:c r="F276" s="51" t="s"/>
      <x:c r="G276" s="51">
        <x:f>PRODUCT(C276:F276)</x:f>
      </x:c>
      <x:c r="H276" s="0" t="s"/>
    </x:row>
    <x:row r="277" spans="1:8">
      <x:c r="A277" s="50" t="s"/>
      <x:c r="B277" s="50" t="s"/>
      <x:c r="C277" s="51" t="n">
        <x:v>2</x:v>
      </x:c>
      <x:c r="D277" s="51" t="n">
        <x:v>3.27</x:v>
      </x:c>
      <x:c r="E277" s="51" t="s"/>
      <x:c r="F277" s="51" t="s"/>
      <x:c r="G277" s="51">
        <x:f>PRODUCT(C277:F277)</x:f>
      </x:c>
      <x:c r="H277" s="0" t="s"/>
    </x:row>
    <x:row r="278" spans="1:8">
      <x:c r="A278" s="50" t="s">
        <x:v>872</x:v>
      </x:c>
      <x:c r="B278" s="50" t="s"/>
      <x:c r="C278" s="51" t="n">
        <x:v>1</x:v>
      </x:c>
      <x:c r="D278" s="51" t="n">
        <x:v>2.93</x:v>
      </x:c>
      <x:c r="E278" s="51" t="s"/>
      <x:c r="F278" s="51" t="s"/>
      <x:c r="G278" s="51">
        <x:f>PRODUCT(C278:F278)</x:f>
      </x:c>
      <x:c r="H278" s="0" t="s"/>
    </x:row>
    <x:row r="279" spans="1:8">
      <x:c r="A279" s="50" t="s"/>
      <x:c r="B279" s="50" t="s"/>
      <x:c r="C279" s="51" t="n">
        <x:v>2</x:v>
      </x:c>
      <x:c r="D279" s="51" t="n">
        <x:v>3.27</x:v>
      </x:c>
      <x:c r="E279" s="51" t="s"/>
      <x:c r="F279" s="51" t="s"/>
      <x:c r="G279" s="51">
        <x:f>PRODUCT(C279:F279)</x:f>
      </x:c>
      <x:c r="H279" s="0" t="s"/>
    </x:row>
    <x:row r="280" spans="1:8">
      <x:c r="A280" s="50" t="s">
        <x:v>919</x:v>
      </x:c>
      <x:c r="B280" s="50" t="s"/>
      <x:c r="C280" s="51" t="n">
        <x:v>2</x:v>
      </x:c>
      <x:c r="D280" s="51" t="n">
        <x:v>3.27</x:v>
      </x:c>
      <x:c r="E280" s="51" t="s"/>
      <x:c r="F280" s="51" t="s"/>
      <x:c r="G280" s="51">
        <x:f>PRODUCT(C280:F280)</x:f>
      </x:c>
      <x:c r="H280" s="0" t="s"/>
    </x:row>
    <x:row r="281" spans="1:8">
      <x:c r="A281" s="50" t="s"/>
      <x:c r="B281" s="50" t="s"/>
      <x:c r="C281" s="51" t="n">
        <x:v>2</x:v>
      </x:c>
      <x:c r="D281" s="51" t="n">
        <x:v>1.96</x:v>
      </x:c>
      <x:c r="E281" s="51" t="s"/>
      <x:c r="F281" s="51" t="s"/>
      <x:c r="G281" s="51">
        <x:f>PRODUCT(C281:F281)</x:f>
      </x:c>
      <x:c r="H281" s="0" t="s"/>
    </x:row>
    <x:row r="282" spans="1:8">
      <x:c r="A282" s="50" t="s">
        <x:v>920</x:v>
      </x:c>
      <x:c r="B282" s="50" t="s"/>
      <x:c r="C282" s="51" t="n">
        <x:v>2</x:v>
      </x:c>
      <x:c r="D282" s="51" t="n">
        <x:v>1.96</x:v>
      </x:c>
      <x:c r="E282" s="51" t="s"/>
      <x:c r="F282" s="51" t="s"/>
      <x:c r="G282" s="51">
        <x:f>PRODUCT(C282:F282)</x:f>
      </x:c>
      <x:c r="H282" s="0" t="s"/>
    </x:row>
    <x:row r="283" spans="1:8">
      <x:c r="A283" s="50" t="s"/>
      <x:c r="B283" s="50" t="s"/>
      <x:c r="C283" s="51" t="n">
        <x:v>2</x:v>
      </x:c>
      <x:c r="D283" s="51" t="n">
        <x:v>3.27</x:v>
      </x:c>
      <x:c r="E283" s="51" t="s"/>
      <x:c r="F283" s="51" t="s"/>
      <x:c r="G283" s="51">
        <x:f>PRODUCT(C283:F283)</x:f>
      </x:c>
      <x:c r="H283" s="0" t="s"/>
    </x:row>
    <x:row r="284" spans="1:8">
      <x:c r="A284" s="50" t="s">
        <x:v>875</x:v>
      </x:c>
      <x:c r="B284" s="50" t="s"/>
      <x:c r="C284" s="51" t="n">
        <x:v>1</x:v>
      </x:c>
      <x:c r="D284" s="51" t="n">
        <x:v>1.96</x:v>
      </x:c>
      <x:c r="E284" s="51" t="s"/>
      <x:c r="F284" s="51" t="s"/>
      <x:c r="G284" s="51">
        <x:f>PRODUCT(C284:F284)</x:f>
      </x:c>
      <x:c r="H284" s="0" t="s"/>
    </x:row>
    <x:row r="285" spans="1:8">
      <x:c r="A285" s="50" t="s"/>
      <x:c r="B285" s="50" t="s"/>
      <x:c r="C285" s="51" t="n">
        <x:v>2</x:v>
      </x:c>
      <x:c r="D285" s="51" t="n">
        <x:v>3.27</x:v>
      </x:c>
      <x:c r="E285" s="51" t="s"/>
      <x:c r="F285" s="51" t="s"/>
      <x:c r="G285" s="51">
        <x:f>PRODUCT(C285:F285)</x:f>
      </x:c>
      <x:c r="H285" s="0" t="s"/>
    </x:row>
    <x:row r="286" spans="1:8">
      <x:c r="A286" s="50" t="s">
        <x:v>876</x:v>
      </x:c>
      <x:c r="B286" s="50" t="s"/>
      <x:c r="C286" s="51" t="n">
        <x:v>1</x:v>
      </x:c>
      <x:c r="D286" s="51" t="n">
        <x:v>1.96</x:v>
      </x:c>
      <x:c r="E286" s="51" t="s"/>
      <x:c r="F286" s="51" t="s"/>
      <x:c r="G286" s="51">
        <x:f>PRODUCT(C286:F286)</x:f>
      </x:c>
      <x:c r="H286" s="0" t="s"/>
    </x:row>
    <x:row r="287" spans="1:8">
      <x:c r="A287" s="50" t="s"/>
      <x:c r="B287" s="50" t="s"/>
      <x:c r="C287" s="51" t="n">
        <x:v>1</x:v>
      </x:c>
      <x:c r="D287" s="51" t="n">
        <x:v>2.93</x:v>
      </x:c>
      <x:c r="E287" s="51" t="s"/>
      <x:c r="F287" s="51" t="s"/>
      <x:c r="G287" s="51">
        <x:f>PRODUCT(C287:F287)</x:f>
      </x:c>
      <x:c r="H287" s="0" t="s"/>
    </x:row>
    <x:row r="288" spans="1:8">
      <x:c r="A288" s="50" t="s">
        <x:v>877</x:v>
      </x:c>
      <x:c r="B288" s="50" t="s"/>
      <x:c r="C288" s="51" t="n">
        <x:v>2</x:v>
      </x:c>
      <x:c r="D288" s="51" t="n">
        <x:v>1.96</x:v>
      </x:c>
      <x:c r="E288" s="51" t="s"/>
      <x:c r="F288" s="51" t="s"/>
      <x:c r="G288" s="51">
        <x:f>PRODUCT(C288:F288)</x:f>
      </x:c>
      <x:c r="H288" s="0" t="s"/>
    </x:row>
    <x:row r="289" spans="1:8">
      <x:c r="A289" s="50" t="s"/>
      <x:c r="B289" s="50" t="s"/>
      <x:c r="C289" s="51" t="n">
        <x:v>4</x:v>
      </x:c>
      <x:c r="D289" s="51" t="n">
        <x:v>3.27</x:v>
      </x:c>
      <x:c r="E289" s="51" t="s"/>
      <x:c r="F289" s="51" t="s"/>
      <x:c r="G289" s="51">
        <x:f>PRODUCT(C289:F289)</x:f>
      </x:c>
      <x:c r="H289" s="0" t="s"/>
    </x:row>
    <x:row r="291" spans="1:8" customFormat="1" ht="45" customHeight="1">
      <x:c r="A291" s="46" t="s">
        <x:v>921</x:v>
      </x:c>
      <x:c r="B291" s="46" t="s">
        <x:v>855</x:v>
      </x:c>
      <x:c r="C291" s="46" t="s">
        <x:v>49</x:v>
      </x:c>
      <x:c r="D291" s="47" t="s">
        <x:v>23</x:v>
      </x:c>
      <x:c r="E291" s="48" t="s">
        <x:v>922</x:v>
      </x:c>
      <x:c r="F291" s="48" t="s">
        <x:v>922</x:v>
      </x:c>
      <x:c r="G291" s="49">
        <x:f>SUM(G292:G320)</x:f>
      </x:c>
      <x:c r="H291" s="0" t="s"/>
    </x:row>
    <x:row r="292" spans="1:8">
      <x:c r="A292" s="50" t="s">
        <x:v>867</x:v>
      </x:c>
      <x:c r="B292" s="50" t="s"/>
      <x:c r="C292" s="51" t="n">
        <x:v>0</x:v>
      </x:c>
      <x:c r="D292" s="51" t="s"/>
      <x:c r="E292" s="51" t="s"/>
      <x:c r="F292" s="51" t="s"/>
      <x:c r="G292" s="51">
        <x:f>PRODUCT(C292:F292)</x:f>
      </x:c>
      <x:c r="H292" s="0" t="s"/>
    </x:row>
    <x:row r="293" spans="1:8">
      <x:c r="A293" s="50" t="s">
        <x:v>868</x:v>
      </x:c>
      <x:c r="B293" s="50" t="s"/>
      <x:c r="C293" s="51" t="n">
        <x:v>16</x:v>
      </x:c>
      <x:c r="D293" s="51" t="n">
        <x:v>0.86</x:v>
      </x:c>
      <x:c r="E293" s="51" t="s"/>
      <x:c r="F293" s="51" t="s"/>
      <x:c r="G293" s="51">
        <x:f>PRODUCT(C293:F293)</x:f>
      </x:c>
      <x:c r="H293" s="0" t="s"/>
    </x:row>
    <x:row r="294" spans="1:8">
      <x:c r="A294" s="50" t="s"/>
      <x:c r="B294" s="50" t="s"/>
      <x:c r="C294" s="51" t="n">
        <x:v>1</x:v>
      </x:c>
      <x:c r="D294" s="51" t="n">
        <x:v>2</x:v>
      </x:c>
      <x:c r="E294" s="51" t="s"/>
      <x:c r="F294" s="51" t="s"/>
      <x:c r="G294" s="51">
        <x:f>PRODUCT(C294:F294)</x:f>
      </x:c>
      <x:c r="H294" s="0" t="s"/>
    </x:row>
    <x:row r="295" spans="1:8">
      <x:c r="A295" s="50" t="s">
        <x:v>869</x:v>
      </x:c>
      <x:c r="B295" s="50" t="s"/>
      <x:c r="C295" s="51" t="n">
        <x:v>16</x:v>
      </x:c>
      <x:c r="D295" s="51" t="n">
        <x:v>0.86</x:v>
      </x:c>
      <x:c r="E295" s="51" t="s"/>
      <x:c r="F295" s="51" t="s"/>
      <x:c r="G295" s="51">
        <x:f>PRODUCT(C295:F295)</x:f>
      </x:c>
      <x:c r="H295" s="0" t="s"/>
    </x:row>
    <x:row r="296" spans="1:8">
      <x:c r="A296" s="50" t="s"/>
      <x:c r="B296" s="50" t="s"/>
      <x:c r="C296" s="51" t="n">
        <x:v>1</x:v>
      </x:c>
      <x:c r="D296" s="51" t="n">
        <x:v>2</x:v>
      </x:c>
      <x:c r="E296" s="51" t="s"/>
      <x:c r="F296" s="51" t="s"/>
      <x:c r="G296" s="51">
        <x:f>PRODUCT(C296:F296)</x:f>
      </x:c>
      <x:c r="H296" s="0" t="s"/>
    </x:row>
    <x:row r="297" spans="1:8">
      <x:c r="A297" s="50" t="s">
        <x:v>870</x:v>
      </x:c>
      <x:c r="B297" s="50" t="s"/>
      <x:c r="C297" s="51" t="n">
        <x:v>24</x:v>
      </x:c>
      <x:c r="D297" s="51" t="n">
        <x:v>0.86</x:v>
      </x:c>
      <x:c r="E297" s="51" t="s"/>
      <x:c r="F297" s="51" t="s"/>
      <x:c r="G297" s="51">
        <x:f>PRODUCT(C297:F297)</x:f>
      </x:c>
      <x:c r="H297" s="0" t="s"/>
    </x:row>
    <x:row r="298" spans="1:8">
      <x:c r="A298" s="50" t="s"/>
      <x:c r="B298" s="50" t="s"/>
      <x:c r="C298" s="51" t="n">
        <x:v>2</x:v>
      </x:c>
      <x:c r="D298" s="51" t="n">
        <x:v>2.93</x:v>
      </x:c>
      <x:c r="E298" s="51" t="s"/>
      <x:c r="F298" s="51" t="s"/>
      <x:c r="G298" s="51">
        <x:f>PRODUCT(C298:F298)</x:f>
      </x:c>
      <x:c r="H298" s="0" t="s"/>
    </x:row>
    <x:row r="299" spans="1:8">
      <x:c r="A299" s="50" t="s"/>
      <x:c r="B299" s="50" t="s"/>
      <x:c r="C299" s="51" t="n">
        <x:v>2</x:v>
      </x:c>
      <x:c r="D299" s="51" t="n">
        <x:v>1.96</x:v>
      </x:c>
      <x:c r="E299" s="51" t="s"/>
      <x:c r="F299" s="51" t="s"/>
      <x:c r="G299" s="51">
        <x:f>PRODUCT(C299:F299)</x:f>
      </x:c>
      <x:c r="H299" s="0" t="s"/>
    </x:row>
    <x:row r="300" spans="1:8">
      <x:c r="A300" s="50" t="s"/>
      <x:c r="B300" s="50" t="s"/>
      <x:c r="C300" s="51" t="n">
        <x:v>2</x:v>
      </x:c>
      <x:c r="D300" s="51" t="n">
        <x:v>1.91</x:v>
      </x:c>
      <x:c r="E300" s="51" t="s"/>
      <x:c r="F300" s="51" t="s"/>
      <x:c r="G300" s="51">
        <x:f>PRODUCT(C300:F300)</x:f>
      </x:c>
      <x:c r="H300" s="0" t="s"/>
    </x:row>
    <x:row r="301" spans="1:8">
      <x:c r="A301" s="50" t="s">
        <x:v>871</x:v>
      </x:c>
      <x:c r="B301" s="50" t="s"/>
      <x:c r="C301" s="51" t="n">
        <x:v>12</x:v>
      </x:c>
      <x:c r="D301" s="51" t="n">
        <x:v>0.86</x:v>
      </x:c>
      <x:c r="E301" s="51" t="s"/>
      <x:c r="F301" s="51" t="s"/>
      <x:c r="G301" s="51">
        <x:f>PRODUCT(C301:F301)</x:f>
      </x:c>
      <x:c r="H301" s="0" t="s"/>
    </x:row>
    <x:row r="302" spans="1:8">
      <x:c r="A302" s="50" t="s"/>
      <x:c r="B302" s="50" t="s"/>
      <x:c r="C302" s="51" t="n">
        <x:v>2</x:v>
      </x:c>
      <x:c r="D302" s="51" t="n">
        <x:v>2.93</x:v>
      </x:c>
      <x:c r="E302" s="51" t="s"/>
      <x:c r="F302" s="51" t="s"/>
      <x:c r="G302" s="51">
        <x:f>PRODUCT(C302:F302)</x:f>
      </x:c>
      <x:c r="H302" s="0" t="s"/>
    </x:row>
    <x:row r="303" spans="1:8">
      <x:c r="A303" s="50" t="s"/>
      <x:c r="B303" s="50" t="s"/>
      <x:c r="C303" s="51" t="n">
        <x:v>1</x:v>
      </x:c>
      <x:c r="D303" s="51" t="n">
        <x:v>1.91</x:v>
      </x:c>
      <x:c r="E303" s="51" t="s"/>
      <x:c r="F303" s="51" t="s"/>
      <x:c r="G303" s="51">
        <x:f>PRODUCT(C303:F303)</x:f>
      </x:c>
      <x:c r="H303" s="0" t="s"/>
    </x:row>
    <x:row r="304" spans="1:8">
      <x:c r="A304" s="50" t="s">
        <x:v>872</x:v>
      </x:c>
      <x:c r="B304" s="50" t="s"/>
      <x:c r="C304" s="51" t="n">
        <x:v>26</x:v>
      </x:c>
      <x:c r="D304" s="51" t="n">
        <x:v>0.86</x:v>
      </x:c>
      <x:c r="E304" s="51" t="s"/>
      <x:c r="F304" s="51" t="s"/>
      <x:c r="G304" s="51">
        <x:f>PRODUCT(C304:F304)</x:f>
      </x:c>
      <x:c r="H304" s="0" t="s"/>
    </x:row>
    <x:row r="305" spans="1:8">
      <x:c r="A305" s="50" t="s"/>
      <x:c r="B305" s="50" t="s"/>
      <x:c r="C305" s="51" t="n">
        <x:v>2</x:v>
      </x:c>
      <x:c r="D305" s="51" t="n">
        <x:v>2.93</x:v>
      </x:c>
      <x:c r="E305" s="51" t="s"/>
      <x:c r="F305" s="51" t="s"/>
      <x:c r="G305" s="51">
        <x:f>PRODUCT(C305:F305)</x:f>
      </x:c>
      <x:c r="H305" s="0" t="s"/>
    </x:row>
    <x:row r="306" spans="1:8">
      <x:c r="A306" s="50" t="s"/>
      <x:c r="B306" s="50" t="s"/>
      <x:c r="C306" s="51" t="n">
        <x:v>2</x:v>
      </x:c>
      <x:c r="D306" s="51" t="n">
        <x:v>1.91</x:v>
      </x:c>
      <x:c r="E306" s="51" t="s"/>
      <x:c r="F306" s="51" t="s"/>
      <x:c r="G306" s="51">
        <x:f>PRODUCT(C306:F306)</x:f>
      </x:c>
      <x:c r="H306" s="0" t="s"/>
    </x:row>
    <x:row r="307" spans="1:8">
      <x:c r="A307" s="50" t="s">
        <x:v>873</x:v>
      </x:c>
      <x:c r="B307" s="50" t="s"/>
      <x:c r="C307" s="51" t="n">
        <x:v>18</x:v>
      </x:c>
      <x:c r="D307" s="51" t="n">
        <x:v>0.86</x:v>
      </x:c>
      <x:c r="E307" s="51" t="s"/>
      <x:c r="F307" s="51" t="s"/>
      <x:c r="G307" s="51">
        <x:f>PRODUCT(C307:F307)</x:f>
      </x:c>
      <x:c r="H307" s="0" t="s"/>
    </x:row>
    <x:row r="308" spans="1:8">
      <x:c r="A308" s="50" t="s">
        <x:v>874</x:v>
      </x:c>
      <x:c r="B308" s="50" t="s"/>
      <x:c r="C308" s="51" t="n">
        <x:v>18</x:v>
      </x:c>
      <x:c r="D308" s="51" t="n">
        <x:v>0.86</x:v>
      </x:c>
      <x:c r="E308" s="51" t="s"/>
      <x:c r="F308" s="51" t="s"/>
      <x:c r="G308" s="51">
        <x:f>PRODUCT(C308:F308)</x:f>
      </x:c>
      <x:c r="H308" s="0" t="s"/>
    </x:row>
    <x:row r="309" spans="1:8">
      <x:c r="A309" s="50" t="s">
        <x:v>875</x:v>
      </x:c>
      <x:c r="B309" s="50" t="s"/>
      <x:c r="C309" s="51" t="n">
        <x:v>2</x:v>
      </x:c>
      <x:c r="D309" s="51" t="n">
        <x:v>1.83</x:v>
      </x:c>
      <x:c r="E309" s="51" t="s"/>
      <x:c r="F309" s="51" t="s"/>
      <x:c r="G309" s="51">
        <x:f>PRODUCT(C309:F309)</x:f>
      </x:c>
      <x:c r="H309" s="0" t="s"/>
    </x:row>
    <x:row r="310" spans="1:8">
      <x:c r="A310" s="50" t="s"/>
      <x:c r="B310" s="50" t="s"/>
      <x:c r="C310" s="51" t="n">
        <x:v>9</x:v>
      </x:c>
      <x:c r="D310" s="51" t="n">
        <x:v>0.86</x:v>
      </x:c>
      <x:c r="E310" s="51" t="s"/>
      <x:c r="F310" s="51" t="s"/>
      <x:c r="G310" s="51">
        <x:f>PRODUCT(C310:F310)</x:f>
      </x:c>
      <x:c r="H310" s="0" t="s"/>
    </x:row>
    <x:row r="311" spans="1:8">
      <x:c r="A311" s="50" t="s"/>
      <x:c r="B311" s="50" t="s"/>
      <x:c r="C311" s="51" t="n">
        <x:v>2</x:v>
      </x:c>
      <x:c r="D311" s="51" t="n">
        <x:v>1.96</x:v>
      </x:c>
      <x:c r="E311" s="51" t="s"/>
      <x:c r="F311" s="51" t="s"/>
      <x:c r="G311" s="51">
        <x:f>PRODUCT(C311:F311)</x:f>
      </x:c>
      <x:c r="H311" s="0" t="s"/>
    </x:row>
    <x:row r="312" spans="1:8">
      <x:c r="A312" s="50" t="s"/>
      <x:c r="B312" s="50" t="s"/>
      <x:c r="C312" s="51" t="n">
        <x:v>1</x:v>
      </x:c>
      <x:c r="D312" s="51" t="n">
        <x:v>1.91</x:v>
      </x:c>
      <x:c r="E312" s="51" t="s"/>
      <x:c r="F312" s="51" t="s"/>
      <x:c r="G312" s="51">
        <x:f>PRODUCT(C312:F312)</x:f>
      </x:c>
      <x:c r="H312" s="0" t="s"/>
    </x:row>
    <x:row r="313" spans="1:8">
      <x:c r="A313" s="50" t="s">
        <x:v>876</x:v>
      </x:c>
      <x:c r="B313" s="50" t="s"/>
      <x:c r="C313" s="51" t="n">
        <x:v>9</x:v>
      </x:c>
      <x:c r="D313" s="51" t="n">
        <x:v>0.86</x:v>
      </x:c>
      <x:c r="E313" s="51" t="s"/>
      <x:c r="F313" s="51" t="s"/>
      <x:c r="G313" s="51">
        <x:f>PRODUCT(C313:F313)</x:f>
      </x:c>
      <x:c r="H313" s="0" t="s"/>
    </x:row>
    <x:row r="314" spans="1:8">
      <x:c r="A314" s="50" t="s"/>
      <x:c r="B314" s="50" t="s"/>
      <x:c r="C314" s="51" t="n">
        <x:v>2</x:v>
      </x:c>
      <x:c r="D314" s="51" t="n">
        <x:v>1.83</x:v>
      </x:c>
      <x:c r="E314" s="51" t="s"/>
      <x:c r="F314" s="51" t="s"/>
      <x:c r="G314" s="51">
        <x:f>PRODUCT(C314:F314)</x:f>
      </x:c>
      <x:c r="H314" s="0" t="s"/>
    </x:row>
    <x:row r="315" spans="1:8">
      <x:c r="A315" s="50" t="s"/>
      <x:c r="B315" s="50" t="s"/>
      <x:c r="C315" s="51" t="n">
        <x:v>2</x:v>
      </x:c>
      <x:c r="D315" s="51" t="n">
        <x:v>1.96</x:v>
      </x:c>
      <x:c r="E315" s="51" t="s"/>
      <x:c r="F315" s="51" t="s"/>
      <x:c r="G315" s="51">
        <x:f>PRODUCT(C315:F315)</x:f>
      </x:c>
      <x:c r="H315" s="0" t="s"/>
    </x:row>
    <x:row r="316" spans="1:8">
      <x:c r="A316" s="50" t="s"/>
      <x:c r="B316" s="50" t="s"/>
      <x:c r="C316" s="51" t="n">
        <x:v>1</x:v>
      </x:c>
      <x:c r="D316" s="51" t="n">
        <x:v>1.91</x:v>
      </x:c>
      <x:c r="E316" s="51" t="s"/>
      <x:c r="F316" s="51" t="s"/>
      <x:c r="G316" s="51">
        <x:f>PRODUCT(C316:F316)</x:f>
      </x:c>
      <x:c r="H316" s="0" t="s"/>
    </x:row>
    <x:row r="317" spans="1:8">
      <x:c r="A317" s="50" t="s">
        <x:v>877</x:v>
      </x:c>
      <x:c r="B317" s="50" t="s"/>
      <x:c r="C317" s="51" t="n">
        <x:v>4</x:v>
      </x:c>
      <x:c r="D317" s="51" t="n">
        <x:v>1.83</x:v>
      </x:c>
      <x:c r="E317" s="51" t="s"/>
      <x:c r="F317" s="51" t="s"/>
      <x:c r="G317" s="51">
        <x:f>PRODUCT(C317:F317)</x:f>
      </x:c>
      <x:c r="H317" s="0" t="s"/>
    </x:row>
    <x:row r="318" spans="1:8">
      <x:c r="A318" s="50" t="s"/>
      <x:c r="B318" s="50" t="s"/>
      <x:c r="C318" s="51" t="n">
        <x:v>16</x:v>
      </x:c>
      <x:c r="D318" s="51" t="n">
        <x:v>0.86</x:v>
      </x:c>
      <x:c r="E318" s="51" t="s"/>
      <x:c r="F318" s="51" t="s"/>
      <x:c r="G318" s="51">
        <x:f>PRODUCT(C318:F318)</x:f>
      </x:c>
      <x:c r="H318" s="0" t="s"/>
    </x:row>
    <x:row r="319" spans="1:8">
      <x:c r="A319" s="50" t="s"/>
      <x:c r="B319" s="50" t="s"/>
      <x:c r="C319" s="51" t="n">
        <x:v>2</x:v>
      </x:c>
      <x:c r="D319" s="51" t="n">
        <x:v>1.96</x:v>
      </x:c>
      <x:c r="E319" s="51" t="s"/>
      <x:c r="F319" s="51" t="s"/>
      <x:c r="G319" s="51">
        <x:f>PRODUCT(C319:F319)</x:f>
      </x:c>
      <x:c r="H319" s="0" t="s"/>
    </x:row>
    <x:row r="320" spans="1:8">
      <x:c r="A320" s="50" t="s"/>
      <x:c r="B320" s="50" t="s"/>
      <x:c r="C320" s="51" t="n">
        <x:v>2</x:v>
      </x:c>
      <x:c r="D320" s="51" t="n">
        <x:v>1.91</x:v>
      </x:c>
      <x:c r="E320" s="51" t="s"/>
      <x:c r="F320" s="51" t="s"/>
      <x:c r="G320" s="51">
        <x:f>PRODUCT(C320:F320)</x:f>
      </x:c>
      <x:c r="H320" s="0" t="s"/>
    </x:row>
    <x:row r="322" spans="1:8" customFormat="1" ht="45" customHeight="1">
      <x:c r="A322" s="46" t="s">
        <x:v>923</x:v>
      </x:c>
      <x:c r="B322" s="46" t="s">
        <x:v>855</x:v>
      </x:c>
      <x:c r="C322" s="46" t="s">
        <x:v>51</x:v>
      </x:c>
      <x:c r="D322" s="47" t="s">
        <x:v>14</x:v>
      </x:c>
      <x:c r="E322" s="48" t="s">
        <x:v>52</x:v>
      </x:c>
      <x:c r="F322" s="48" t="s">
        <x:v>52</x:v>
      </x:c>
      <x:c r="G322" s="49">
        <x:f>SUM(G323:G325)</x:f>
      </x:c>
      <x:c r="H322" s="0" t="s"/>
    </x:row>
    <x:row r="323" spans="1:8">
      <x:c r="A323" s="50" t="s">
        <x:v>924</x:v>
      </x:c>
      <x:c r="B323" s="50" t="s"/>
      <x:c r="C323" s="51" t="n">
        <x:v>1</x:v>
      </x:c>
      <x:c r="D323" s="51" t="n">
        <x:v>218.5</x:v>
      </x:c>
      <x:c r="E323" s="51" t="s"/>
      <x:c r="F323" s="51" t="s"/>
      <x:c r="G323" s="51">
        <x:f>PRODUCT(C323:F323)</x:f>
      </x:c>
      <x:c r="H323" s="0" t="s"/>
    </x:row>
    <x:row r="324" spans="1:8">
      <x:c r="A324" s="50" t="s">
        <x:v>890</x:v>
      </x:c>
      <x:c r="B324" s="50" t="s"/>
      <x:c r="C324" s="51" t="n">
        <x:v>1</x:v>
      </x:c>
      <x:c r="D324" s="51" t="n">
        <x:v>4.53</x:v>
      </x:c>
      <x:c r="E324" s="51" t="s"/>
      <x:c r="F324" s="51" t="s"/>
      <x:c r="G324" s="51">
        <x:f>PRODUCT(C324:F324)</x:f>
      </x:c>
      <x:c r="H324" s="0" t="s"/>
    </x:row>
    <x:row r="325" spans="1:8">
      <x:c r="A325" s="50" t="s">
        <x:v>889</x:v>
      </x:c>
      <x:c r="B325" s="50" t="s"/>
      <x:c r="C325" s="51" t="n">
        <x:v>1</x:v>
      </x:c>
      <x:c r="D325" s="51" t="n">
        <x:v>4.35</x:v>
      </x:c>
      <x:c r="E325" s="51" t="s"/>
      <x:c r="F325" s="51" t="s"/>
      <x:c r="G325" s="51">
        <x:f>PRODUCT(C325:F325)</x:f>
      </x:c>
      <x:c r="H325" s="0" t="s"/>
    </x:row>
    <x:row r="327" spans="1:8" customFormat="1" ht="45" customHeight="1">
      <x:c r="A327" s="46" t="s">
        <x:v>925</x:v>
      </x:c>
      <x:c r="B327" s="46" t="s">
        <x:v>855</x:v>
      </x:c>
      <x:c r="C327" s="46" t="s">
        <x:v>53</x:v>
      </x:c>
      <x:c r="D327" s="47" t="s">
        <x:v>14</x:v>
      </x:c>
      <x:c r="E327" s="48" t="s">
        <x:v>926</x:v>
      </x:c>
      <x:c r="F327" s="48" t="s">
        <x:v>926</x:v>
      </x:c>
      <x:c r="G327" s="49">
        <x:f>SUM(G328:G333)</x:f>
      </x:c>
      <x:c r="H327" s="0" t="s"/>
    </x:row>
    <x:row r="328" spans="1:8">
      <x:c r="A328" s="50" t="s">
        <x:v>883</x:v>
      </x:c>
      <x:c r="B328" s="50" t="s"/>
      <x:c r="C328" s="51" t="n">
        <x:v>0</x:v>
      </x:c>
      <x:c r="D328" s="51" t="s"/>
      <x:c r="E328" s="51" t="s"/>
      <x:c r="F328" s="51" t="s"/>
      <x:c r="G328" s="51">
        <x:f>PRODUCT(C328:F328)</x:f>
      </x:c>
      <x:c r="H328" s="0" t="s"/>
    </x:row>
    <x:row r="329" spans="1:8">
      <x:c r="A329" s="50" t="s"/>
      <x:c r="B329" s="50" t="s"/>
      <x:c r="C329" s="51" t="n">
        <x:v>2</x:v>
      </x:c>
      <x:c r="D329" s="51" t="n">
        <x:v>24.2</x:v>
      </x:c>
      <x:c r="E329" s="51" t="n">
        <x:v>0.3</x:v>
      </x:c>
      <x:c r="F329" s="51" t="s"/>
      <x:c r="G329" s="51">
        <x:f>PRODUCT(C329:F329)</x:f>
      </x:c>
      <x:c r="H329" s="0" t="s"/>
    </x:row>
    <x:row r="330" spans="1:8">
      <x:c r="A330" s="50" t="s"/>
      <x:c r="B330" s="50" t="s"/>
      <x:c r="C330" s="51" t="n">
        <x:v>1</x:v>
      </x:c>
      <x:c r="D330" s="51" t="n">
        <x:v>14.4</x:v>
      </x:c>
      <x:c r="E330" s="51" t="n">
        <x:v>0.3</x:v>
      </x:c>
      <x:c r="F330" s="51" t="s"/>
      <x:c r="G330" s="51">
        <x:f>PRODUCT(C330:F330)</x:f>
      </x:c>
      <x:c r="H330" s="0" t="s"/>
    </x:row>
    <x:row r="331" spans="1:8">
      <x:c r="A331" s="50" t="s">
        <x:v>882</x:v>
      </x:c>
      <x:c r="B331" s="50" t="s"/>
      <x:c r="C331" s="51" t="n">
        <x:v>0</x:v>
      </x:c>
      <x:c r="D331" s="51" t="s"/>
      <x:c r="E331" s="51" t="s"/>
      <x:c r="F331" s="51" t="s"/>
      <x:c r="G331" s="51">
        <x:f>PRODUCT(C331:F331)</x:f>
      </x:c>
      <x:c r="H331" s="0" t="s"/>
    </x:row>
    <x:row r="332" spans="1:8">
      <x:c r="A332" s="50" t="s"/>
      <x:c r="B332" s="50" t="s"/>
      <x:c r="C332" s="51" t="n">
        <x:v>2</x:v>
      </x:c>
      <x:c r="D332" s="51" t="n">
        <x:v>24.2</x:v>
      </x:c>
      <x:c r="E332" s="51" t="n">
        <x:v>0.3</x:v>
      </x:c>
      <x:c r="F332" s="51" t="s"/>
      <x:c r="G332" s="51">
        <x:f>PRODUCT(C332:F332)</x:f>
      </x:c>
      <x:c r="H332" s="0" t="s"/>
    </x:row>
    <x:row r="333" spans="1:8">
      <x:c r="A333" s="50" t="s"/>
      <x:c r="B333" s="50" t="s"/>
      <x:c r="C333" s="51" t="n">
        <x:v>2</x:v>
      </x:c>
      <x:c r="D333" s="51" t="n">
        <x:v>15</x:v>
      </x:c>
      <x:c r="E333" s="51" t="n">
        <x:v>0.3</x:v>
      </x:c>
      <x:c r="F333" s="51" t="s"/>
      <x:c r="G333" s="51">
        <x:f>PRODUCT(C333:F333)</x:f>
      </x:c>
      <x:c r="H333" s="0" t="s"/>
    </x:row>
    <x:row r="335" spans="1:8" customFormat="1" ht="45" customHeight="1">
      <x:c r="A335" s="46" t="s">
        <x:v>927</x:v>
      </x:c>
      <x:c r="B335" s="46" t="s">
        <x:v>855</x:v>
      </x:c>
      <x:c r="C335" s="46" t="s">
        <x:v>55</x:v>
      </x:c>
      <x:c r="D335" s="47" t="s">
        <x:v>14</x:v>
      </x:c>
      <x:c r="E335" s="48" t="s">
        <x:v>928</x:v>
      </x:c>
      <x:c r="F335" s="48" t="s">
        <x:v>928</x:v>
      </x:c>
      <x:c r="G335" s="49">
        <x:f>SUM(G336:G341)</x:f>
      </x:c>
      <x:c r="H335" s="0" t="s"/>
    </x:row>
    <x:row r="336" spans="1:8">
      <x:c r="A336" s="50" t="s">
        <x:v>883</x:v>
      </x:c>
      <x:c r="B336" s="50" t="s"/>
      <x:c r="C336" s="51" t="n">
        <x:v>0</x:v>
      </x:c>
      <x:c r="D336" s="51" t="s"/>
      <x:c r="E336" s="51" t="s"/>
      <x:c r="F336" s="51" t="s"/>
      <x:c r="G336" s="51">
        <x:f>PRODUCT(C336:F336)</x:f>
      </x:c>
      <x:c r="H336" s="0" t="s"/>
    </x:row>
    <x:row r="337" spans="1:8">
      <x:c r="A337" s="50" t="s"/>
      <x:c r="B337" s="50" t="s"/>
      <x:c r="C337" s="51" t="n">
        <x:v>2</x:v>
      </x:c>
      <x:c r="D337" s="51" t="n">
        <x:v>24.2</x:v>
      </x:c>
      <x:c r="E337" s="51" t="n">
        <x:v>0.3</x:v>
      </x:c>
      <x:c r="F337" s="51" t="s"/>
      <x:c r="G337" s="51">
        <x:f>PRODUCT(C337:F337)</x:f>
      </x:c>
      <x:c r="H337" s="0" t="s"/>
    </x:row>
    <x:row r="338" spans="1:8">
      <x:c r="A338" s="50" t="s"/>
      <x:c r="B338" s="50" t="s"/>
      <x:c r="C338" s="51" t="n">
        <x:v>1</x:v>
      </x:c>
      <x:c r="D338" s="51" t="n">
        <x:v>14.4</x:v>
      </x:c>
      <x:c r="E338" s="51" t="n">
        <x:v>0.3</x:v>
      </x:c>
      <x:c r="F338" s="51" t="s"/>
      <x:c r="G338" s="51">
        <x:f>PRODUCT(C338:F338)</x:f>
      </x:c>
      <x:c r="H338" s="0" t="s"/>
    </x:row>
    <x:row r="339" spans="1:8">
      <x:c r="A339" s="50" t="s">
        <x:v>882</x:v>
      </x:c>
      <x:c r="B339" s="50" t="s"/>
      <x:c r="C339" s="51" t="n">
        <x:v>0</x:v>
      </x:c>
      <x:c r="D339" s="51" t="s"/>
      <x:c r="E339" s="51" t="s"/>
      <x:c r="F339" s="51" t="s"/>
      <x:c r="G339" s="51">
        <x:f>PRODUCT(C339:F339)</x:f>
      </x:c>
      <x:c r="H339" s="0" t="s"/>
    </x:row>
    <x:row r="340" spans="1:8">
      <x:c r="A340" s="50" t="s"/>
      <x:c r="B340" s="50" t="s"/>
      <x:c r="C340" s="51" t="n">
        <x:v>2</x:v>
      </x:c>
      <x:c r="D340" s="51" t="n">
        <x:v>24.2</x:v>
      </x:c>
      <x:c r="E340" s="51" t="n">
        <x:v>0.3</x:v>
      </x:c>
      <x:c r="F340" s="51" t="s"/>
      <x:c r="G340" s="51">
        <x:f>PRODUCT(C340:F340)</x:f>
      </x:c>
      <x:c r="H340" s="0" t="s"/>
    </x:row>
    <x:row r="341" spans="1:8">
      <x:c r="A341" s="50" t="s"/>
      <x:c r="B341" s="50" t="s"/>
      <x:c r="C341" s="51" t="n">
        <x:v>2</x:v>
      </x:c>
      <x:c r="D341" s="51" t="n">
        <x:v>15</x:v>
      </x:c>
      <x:c r="E341" s="51" t="n">
        <x:v>0.3</x:v>
      </x:c>
      <x:c r="F341" s="51" t="s"/>
      <x:c r="G341" s="51">
        <x:f>PRODUCT(C341:F341)</x:f>
      </x:c>
      <x:c r="H341" s="0" t="s"/>
    </x:row>
    <x:row r="343" spans="1:8" customFormat="1" ht="45" customHeight="1">
      <x:c r="A343" s="46" t="s">
        <x:v>929</x:v>
      </x:c>
      <x:c r="B343" s="46" t="s">
        <x:v>855</x:v>
      </x:c>
      <x:c r="C343" s="46" t="s">
        <x:v>57</x:v>
      </x:c>
      <x:c r="D343" s="47" t="s">
        <x:v>23</x:v>
      </x:c>
      <x:c r="E343" s="48" t="s">
        <x:v>930</x:v>
      </x:c>
      <x:c r="F343" s="48" t="s">
        <x:v>930</x:v>
      </x:c>
      <x:c r="G343" s="49">
        <x:f>SUM(G344:G383)</x:f>
      </x:c>
      <x:c r="H343" s="0" t="s"/>
    </x:row>
    <x:row r="344" spans="1:8">
      <x:c r="A344" s="50" t="s">
        <x:v>867</x:v>
      </x:c>
      <x:c r="B344" s="50" t="s"/>
      <x:c r="C344" s="51" t="n">
        <x:v>0</x:v>
      </x:c>
      <x:c r="D344" s="51" t="s"/>
      <x:c r="E344" s="51" t="s"/>
      <x:c r="F344" s="51" t="s"/>
      <x:c r="G344" s="51">
        <x:f>PRODUCT(C344:F344)</x:f>
      </x:c>
      <x:c r="H344" s="0" t="s"/>
    </x:row>
    <x:row r="345" spans="1:8">
      <x:c r="A345" s="50" t="s">
        <x:v>868</x:v>
      </x:c>
      <x:c r="B345" s="50" t="s"/>
      <x:c r="C345" s="51" t="n">
        <x:v>16</x:v>
      </x:c>
      <x:c r="D345" s="51" t="n">
        <x:v>0.86</x:v>
      </x:c>
      <x:c r="E345" s="51" t="s"/>
      <x:c r="F345" s="51" t="s"/>
      <x:c r="G345" s="51">
        <x:f>PRODUCT(C345:F345)</x:f>
      </x:c>
      <x:c r="H345" s="0" t="s"/>
    </x:row>
    <x:row r="346" spans="1:8">
      <x:c r="A346" s="50" t="s"/>
      <x:c r="B346" s="50" t="s"/>
      <x:c r="C346" s="51" t="n">
        <x:v>2</x:v>
      </x:c>
      <x:c r="D346" s="51" t="n">
        <x:v>3.27</x:v>
      </x:c>
      <x:c r="E346" s="51" t="s"/>
      <x:c r="F346" s="51" t="s"/>
      <x:c r="G346" s="51">
        <x:f>PRODUCT(C346:F346)</x:f>
      </x:c>
      <x:c r="H346" s="0" t="s"/>
    </x:row>
    <x:row r="347" spans="1:8">
      <x:c r="A347" s="50" t="s"/>
      <x:c r="B347" s="50" t="s"/>
      <x:c r="C347" s="51" t="n">
        <x:v>2</x:v>
      </x:c>
      <x:c r="D347" s="51" t="n">
        <x:v>2</x:v>
      </x:c>
      <x:c r="E347" s="51" t="s"/>
      <x:c r="F347" s="51" t="s"/>
      <x:c r="G347" s="51">
        <x:f>PRODUCT(C347:F347)</x:f>
      </x:c>
      <x:c r="H347" s="0" t="s"/>
    </x:row>
    <x:row r="348" spans="1:8">
      <x:c r="A348" s="50" t="s">
        <x:v>869</x:v>
      </x:c>
      <x:c r="B348" s="50" t="s"/>
      <x:c r="C348" s="51" t="n">
        <x:v>16</x:v>
      </x:c>
      <x:c r="D348" s="51" t="n">
        <x:v>0.86</x:v>
      </x:c>
      <x:c r="E348" s="51" t="s"/>
      <x:c r="F348" s="51" t="s"/>
      <x:c r="G348" s="51">
        <x:f>PRODUCT(C348:F348)</x:f>
      </x:c>
      <x:c r="H348" s="0" t="s"/>
    </x:row>
    <x:row r="349" spans="1:8">
      <x:c r="A349" s="50" t="s"/>
      <x:c r="B349" s="50" t="s"/>
      <x:c r="C349" s="51" t="n">
        <x:v>2</x:v>
      </x:c>
      <x:c r="D349" s="51" t="n">
        <x:v>2.27</x:v>
      </x:c>
      <x:c r="E349" s="51" t="s"/>
      <x:c r="F349" s="51" t="s"/>
      <x:c r="G349" s="51">
        <x:f>PRODUCT(C349:F349)</x:f>
      </x:c>
      <x:c r="H349" s="0" t="s"/>
    </x:row>
    <x:row r="350" spans="1:8">
      <x:c r="A350" s="50" t="s"/>
      <x:c r="B350" s="50" t="s"/>
      <x:c r="C350" s="51" t="n">
        <x:v>2</x:v>
      </x:c>
      <x:c r="D350" s="51" t="n">
        <x:v>2</x:v>
      </x:c>
      <x:c r="E350" s="51" t="s"/>
      <x:c r="F350" s="51" t="s"/>
      <x:c r="G350" s="51">
        <x:f>PRODUCT(C350:F350)</x:f>
      </x:c>
      <x:c r="H350" s="0" t="s"/>
    </x:row>
    <x:row r="351" spans="1:8">
      <x:c r="A351" s="50" t="s">
        <x:v>870</x:v>
      </x:c>
      <x:c r="B351" s="50" t="s"/>
      <x:c r="C351" s="51" t="n">
        <x:v>24</x:v>
      </x:c>
      <x:c r="D351" s="51" t="n">
        <x:v>0.86</x:v>
      </x:c>
      <x:c r="E351" s="51" t="s"/>
      <x:c r="F351" s="51" t="s"/>
      <x:c r="G351" s="51">
        <x:f>PRODUCT(C351:F351)</x:f>
      </x:c>
      <x:c r="H351" s="0" t="s"/>
    </x:row>
    <x:row r="352" spans="1:8">
      <x:c r="A352" s="50" t="s"/>
      <x:c r="B352" s="50" t="s"/>
      <x:c r="C352" s="51" t="n">
        <x:v>4</x:v>
      </x:c>
      <x:c r="D352" s="51" t="n">
        <x:v>2.93</x:v>
      </x:c>
      <x:c r="E352" s="51" t="s"/>
      <x:c r="F352" s="51" t="s"/>
      <x:c r="G352" s="51">
        <x:f>PRODUCT(C352:F352)</x:f>
      </x:c>
      <x:c r="H352" s="0" t="s"/>
    </x:row>
    <x:row r="353" spans="1:8">
      <x:c r="A353" s="50" t="s"/>
      <x:c r="B353" s="50" t="s"/>
      <x:c r="C353" s="51" t="n">
        <x:v>4</x:v>
      </x:c>
      <x:c r="D353" s="51" t="n">
        <x:v>1.96</x:v>
      </x:c>
      <x:c r="E353" s="51" t="s"/>
      <x:c r="F353" s="51" t="s"/>
      <x:c r="G353" s="51">
        <x:f>PRODUCT(C353:F353)</x:f>
      </x:c>
      <x:c r="H353" s="0" t="s"/>
    </x:row>
    <x:row r="354" spans="1:8">
      <x:c r="A354" s="50" t="s"/>
      <x:c r="B354" s="50" t="s"/>
      <x:c r="C354" s="51" t="n">
        <x:v>2</x:v>
      </x:c>
      <x:c r="D354" s="51" t="n">
        <x:v>1.91</x:v>
      </x:c>
      <x:c r="E354" s="51" t="s"/>
      <x:c r="F354" s="51" t="s"/>
      <x:c r="G354" s="51">
        <x:f>PRODUCT(C354:F354)</x:f>
      </x:c>
      <x:c r="H354" s="0" t="s"/>
    </x:row>
    <x:row r="355" spans="1:8">
      <x:c r="A355" s="50" t="s">
        <x:v>871</x:v>
      </x:c>
      <x:c r="B355" s="50" t="s"/>
      <x:c r="C355" s="51" t="n">
        <x:v>12</x:v>
      </x:c>
      <x:c r="D355" s="51" t="n">
        <x:v>0.86</x:v>
      </x:c>
      <x:c r="E355" s="51" t="s"/>
      <x:c r="F355" s="51" t="s"/>
      <x:c r="G355" s="51">
        <x:f>PRODUCT(C355:F355)</x:f>
      </x:c>
      <x:c r="H355" s="0" t="s"/>
    </x:row>
    <x:row r="356" spans="1:8">
      <x:c r="A356" s="50" t="s"/>
      <x:c r="B356" s="50" t="s"/>
      <x:c r="C356" s="51" t="n">
        <x:v>2</x:v>
      </x:c>
      <x:c r="D356" s="51" t="n">
        <x:v>2.93</x:v>
      </x:c>
      <x:c r="E356" s="51" t="s"/>
      <x:c r="F356" s="51" t="s"/>
      <x:c r="G356" s="51">
        <x:f>PRODUCT(C356:F356)</x:f>
      </x:c>
      <x:c r="H356" s="0" t="s"/>
    </x:row>
    <x:row r="357" spans="1:8">
      <x:c r="A357" s="50" t="s"/>
      <x:c r="B357" s="50" t="s"/>
      <x:c r="C357" s="51" t="n">
        <x:v>2</x:v>
      </x:c>
      <x:c r="D357" s="51" t="n">
        <x:v>3.27</x:v>
      </x:c>
      <x:c r="E357" s="51" t="s"/>
      <x:c r="F357" s="51" t="s"/>
      <x:c r="G357" s="51">
        <x:f>PRODUCT(C357:F357)</x:f>
      </x:c>
      <x:c r="H357" s="0" t="s"/>
    </x:row>
    <x:row r="358" spans="1:8">
      <x:c r="A358" s="50" t="s"/>
      <x:c r="B358" s="50" t="s"/>
      <x:c r="C358" s="51" t="n">
        <x:v>1</x:v>
      </x:c>
      <x:c r="D358" s="51" t="n">
        <x:v>1.91</x:v>
      </x:c>
      <x:c r="E358" s="51" t="s"/>
      <x:c r="F358" s="51" t="s"/>
      <x:c r="G358" s="51">
        <x:f>PRODUCT(C358:F358)</x:f>
      </x:c>
      <x:c r="H358" s="0" t="s"/>
    </x:row>
    <x:row r="359" spans="1:8">
      <x:c r="A359" s="50" t="s">
        <x:v>872</x:v>
      </x:c>
      <x:c r="B359" s="50" t="s"/>
      <x:c r="C359" s="51" t="n">
        <x:v>26</x:v>
      </x:c>
      <x:c r="D359" s="51" t="n">
        <x:v>0.86</x:v>
      </x:c>
      <x:c r="E359" s="51" t="s"/>
      <x:c r="F359" s="51" t="s"/>
      <x:c r="G359" s="51">
        <x:f>PRODUCT(C359:F359)</x:f>
      </x:c>
      <x:c r="H359" s="0" t="s"/>
    </x:row>
    <x:row r="360" spans="1:8">
      <x:c r="A360" s="50" t="s"/>
      <x:c r="B360" s="50" t="s"/>
      <x:c r="C360" s="51" t="n">
        <x:v>4</x:v>
      </x:c>
      <x:c r="D360" s="51" t="n">
        <x:v>2.93</x:v>
      </x:c>
      <x:c r="E360" s="51" t="s"/>
      <x:c r="F360" s="51" t="s"/>
      <x:c r="G360" s="51">
        <x:f>PRODUCT(C360:F360)</x:f>
      </x:c>
      <x:c r="H360" s="0" t="s"/>
    </x:row>
    <x:row r="361" spans="1:8">
      <x:c r="A361" s="50" t="s"/>
      <x:c r="B361" s="50" t="s"/>
      <x:c r="C361" s="51" t="n">
        <x:v>4</x:v>
      </x:c>
      <x:c r="D361" s="51" t="n">
        <x:v>3.23</x:v>
      </x:c>
      <x:c r="E361" s="51" t="s"/>
      <x:c r="F361" s="51" t="s"/>
      <x:c r="G361" s="51">
        <x:f>PRODUCT(C361:F361)</x:f>
      </x:c>
      <x:c r="H361" s="0" t="s"/>
    </x:row>
    <x:row r="362" spans="1:8">
      <x:c r="A362" s="50" t="s"/>
      <x:c r="B362" s="50" t="s"/>
      <x:c r="C362" s="51" t="n">
        <x:v>2</x:v>
      </x:c>
      <x:c r="D362" s="51" t="n">
        <x:v>1.91</x:v>
      </x:c>
      <x:c r="E362" s="51" t="s"/>
      <x:c r="F362" s="51" t="s"/>
      <x:c r="G362" s="51">
        <x:f>PRODUCT(C362:F362)</x:f>
      </x:c>
      <x:c r="H362" s="0" t="s"/>
    </x:row>
    <x:row r="363" spans="1:8">
      <x:c r="A363" s="50" t="s">
        <x:v>873</x:v>
      </x:c>
      <x:c r="B363" s="50" t="s"/>
      <x:c r="C363" s="51" t="n">
        <x:v>18</x:v>
      </x:c>
      <x:c r="D363" s="51" t="n">
        <x:v>0.86</x:v>
      </x:c>
      <x:c r="E363" s="51" t="s"/>
      <x:c r="F363" s="51" t="s"/>
      <x:c r="G363" s="51">
        <x:f>PRODUCT(C363:F363)</x:f>
      </x:c>
      <x:c r="H363" s="0" t="s"/>
    </x:row>
    <x:row r="364" spans="1:8">
      <x:c r="A364" s="50" t="s"/>
      <x:c r="B364" s="50" t="s"/>
      <x:c r="C364" s="51" t="n">
        <x:v>2</x:v>
      </x:c>
      <x:c r="D364" s="51" t="n">
        <x:v>3.27</x:v>
      </x:c>
      <x:c r="E364" s="51" t="s"/>
      <x:c r="F364" s="51" t="s"/>
      <x:c r="G364" s="51">
        <x:f>PRODUCT(C364:F364)</x:f>
      </x:c>
      <x:c r="H364" s="0" t="s"/>
    </x:row>
    <x:row r="365" spans="1:8">
      <x:c r="A365" s="50" t="s"/>
      <x:c r="B365" s="50" t="s"/>
      <x:c r="C365" s="51" t="n">
        <x:v>2</x:v>
      </x:c>
      <x:c r="D365" s="51" t="n">
        <x:v>1.96</x:v>
      </x:c>
      <x:c r="E365" s="51" t="s"/>
      <x:c r="F365" s="51" t="s"/>
      <x:c r="G365" s="51">
        <x:f>PRODUCT(C365:F365)</x:f>
      </x:c>
      <x:c r="H365" s="0" t="s"/>
    </x:row>
    <x:row r="366" spans="1:8">
      <x:c r="A366" s="50" t="s">
        <x:v>874</x:v>
      </x:c>
      <x:c r="B366" s="50" t="s"/>
      <x:c r="C366" s="51" t="n">
        <x:v>18</x:v>
      </x:c>
      <x:c r="D366" s="51" t="n">
        <x:v>0.86</x:v>
      </x:c>
      <x:c r="E366" s="51" t="s"/>
      <x:c r="F366" s="51" t="s"/>
      <x:c r="G366" s="51">
        <x:f>PRODUCT(C366:F366)</x:f>
      </x:c>
      <x:c r="H366" s="0" t="s"/>
    </x:row>
    <x:row r="367" spans="1:8">
      <x:c r="A367" s="50" t="s"/>
      <x:c r="B367" s="50" t="s"/>
      <x:c r="C367" s="51" t="n">
        <x:v>2</x:v>
      </x:c>
      <x:c r="D367" s="51" t="n">
        <x:v>1.96</x:v>
      </x:c>
      <x:c r="E367" s="51" t="s"/>
      <x:c r="F367" s="51" t="s"/>
      <x:c r="G367" s="51">
        <x:f>PRODUCT(C367:F367)</x:f>
      </x:c>
      <x:c r="H367" s="0" t="s"/>
    </x:row>
    <x:row r="368" spans="1:8">
      <x:c r="A368" s="50" t="s"/>
      <x:c r="B368" s="50" t="s"/>
      <x:c r="C368" s="51" t="n">
        <x:v>2</x:v>
      </x:c>
      <x:c r="D368" s="51" t="n">
        <x:v>3.27</x:v>
      </x:c>
      <x:c r="E368" s="51" t="s"/>
      <x:c r="F368" s="51" t="s"/>
      <x:c r="G368" s="51">
        <x:f>PRODUCT(C368:F368)</x:f>
      </x:c>
      <x:c r="H368" s="0" t="s"/>
    </x:row>
    <x:row r="369" spans="1:8">
      <x:c r="A369" s="50" t="s">
        <x:v>875</x:v>
      </x:c>
      <x:c r="B369" s="50" t="s"/>
      <x:c r="C369" s="51" t="n">
        <x:v>2</x:v>
      </x:c>
      <x:c r="D369" s="51" t="n">
        <x:v>1.83</x:v>
      </x:c>
      <x:c r="E369" s="51" t="s"/>
      <x:c r="F369" s="51" t="s"/>
      <x:c r="G369" s="51">
        <x:f>PRODUCT(C369:F369)</x:f>
      </x:c>
      <x:c r="H369" s="0" t="s"/>
    </x:row>
    <x:row r="370" spans="1:8">
      <x:c r="A370" s="50" t="s"/>
      <x:c r="B370" s="50" t="s"/>
      <x:c r="C370" s="51" t="n">
        <x:v>9</x:v>
      </x:c>
      <x:c r="D370" s="51" t="n">
        <x:v>0.86</x:v>
      </x:c>
      <x:c r="E370" s="51" t="s"/>
      <x:c r="F370" s="51" t="s"/>
      <x:c r="G370" s="51">
        <x:f>PRODUCT(C370:F370)</x:f>
      </x:c>
      <x:c r="H370" s="0" t="s"/>
    </x:row>
    <x:row r="371" spans="1:8">
      <x:c r="A371" s="50" t="s"/>
      <x:c r="B371" s="50" t="s"/>
      <x:c r="C371" s="51" t="n">
        <x:v>3</x:v>
      </x:c>
      <x:c r="D371" s="51" t="n">
        <x:v>1.96</x:v>
      </x:c>
      <x:c r="E371" s="51" t="s"/>
      <x:c r="F371" s="51" t="s"/>
      <x:c r="G371" s="51">
        <x:f>PRODUCT(C371:F371)</x:f>
      </x:c>
      <x:c r="H371" s="0" t="s"/>
    </x:row>
    <x:row r="372" spans="1:8">
      <x:c r="A372" s="50" t="s"/>
      <x:c r="B372" s="50" t="s"/>
      <x:c r="C372" s="51" t="n">
        <x:v>1</x:v>
      </x:c>
      <x:c r="D372" s="51" t="n">
        <x:v>1.91</x:v>
      </x:c>
      <x:c r="E372" s="51" t="s"/>
      <x:c r="F372" s="51" t="s"/>
      <x:c r="G372" s="51">
        <x:f>PRODUCT(C372:F372)</x:f>
      </x:c>
      <x:c r="H372" s="0" t="s"/>
    </x:row>
    <x:row r="373" spans="1:8">
      <x:c r="A373" s="50" t="s"/>
      <x:c r="B373" s="50" t="s"/>
      <x:c r="C373" s="51" t="n">
        <x:v>1</x:v>
      </x:c>
      <x:c r="D373" s="51" t="n">
        <x:v>2.93</x:v>
      </x:c>
      <x:c r="E373" s="51" t="s"/>
      <x:c r="F373" s="51" t="s"/>
      <x:c r="G373" s="51">
        <x:f>PRODUCT(C373:F373)</x:f>
      </x:c>
      <x:c r="H373" s="0" t="s"/>
    </x:row>
    <x:row r="374" spans="1:8">
      <x:c r="A374" s="50" t="s">
        <x:v>876</x:v>
      </x:c>
      <x:c r="B374" s="50" t="s"/>
      <x:c r="C374" s="51" t="n">
        <x:v>9</x:v>
      </x:c>
      <x:c r="D374" s="51" t="n">
        <x:v>0.86</x:v>
      </x:c>
      <x:c r="E374" s="51" t="s"/>
      <x:c r="F374" s="51" t="s"/>
      <x:c r="G374" s="51">
        <x:f>PRODUCT(C374:F374)</x:f>
      </x:c>
      <x:c r="H374" s="0" t="s"/>
    </x:row>
    <x:row r="375" spans="1:8">
      <x:c r="A375" s="50" t="s"/>
      <x:c r="B375" s="50" t="s"/>
      <x:c r="C375" s="51" t="n">
        <x:v>2</x:v>
      </x:c>
      <x:c r="D375" s="51" t="n">
        <x:v>1.83</x:v>
      </x:c>
      <x:c r="E375" s="51" t="s"/>
      <x:c r="F375" s="51" t="s"/>
      <x:c r="G375" s="51">
        <x:f>PRODUCT(C375:F375)</x:f>
      </x:c>
      <x:c r="H375" s="0" t="s"/>
    </x:row>
    <x:row r="376" spans="1:8">
      <x:c r="A376" s="50" t="s"/>
      <x:c r="B376" s="50" t="s"/>
      <x:c r="C376" s="51" t="n">
        <x:v>3</x:v>
      </x:c>
      <x:c r="D376" s="51" t="n">
        <x:v>1.96</x:v>
      </x:c>
      <x:c r="E376" s="51" t="s"/>
      <x:c r="F376" s="51" t="s"/>
      <x:c r="G376" s="51">
        <x:f>PRODUCT(C376:F376)</x:f>
      </x:c>
      <x:c r="H376" s="0" t="s"/>
    </x:row>
    <x:row r="377" spans="1:8">
      <x:c r="A377" s="50" t="s"/>
      <x:c r="B377" s="50" t="s"/>
      <x:c r="C377" s="51" t="n">
        <x:v>1</x:v>
      </x:c>
      <x:c r="D377" s="51" t="n">
        <x:v>1.91</x:v>
      </x:c>
      <x:c r="E377" s="51" t="s"/>
      <x:c r="F377" s="51" t="s"/>
      <x:c r="G377" s="51">
        <x:f>PRODUCT(C377:F377)</x:f>
      </x:c>
      <x:c r="H377" s="0" t="s"/>
    </x:row>
    <x:row r="378" spans="1:8">
      <x:c r="A378" s="50" t="s"/>
      <x:c r="B378" s="50" t="s"/>
      <x:c r="C378" s="51" t="n">
        <x:v>1</x:v>
      </x:c>
      <x:c r="D378" s="51" t="n">
        <x:v>2.93</x:v>
      </x:c>
      <x:c r="E378" s="51" t="s"/>
      <x:c r="F378" s="51" t="s"/>
      <x:c r="G378" s="51">
        <x:f>PRODUCT(C378:F378)</x:f>
      </x:c>
      <x:c r="H378" s="0" t="s"/>
    </x:row>
    <x:row r="379" spans="1:8">
      <x:c r="A379" s="50" t="s">
        <x:v>877</x:v>
      </x:c>
      <x:c r="B379" s="50" t="s"/>
      <x:c r="C379" s="51" t="n">
        <x:v>4</x:v>
      </x:c>
      <x:c r="D379" s="51" t="n">
        <x:v>1.83</x:v>
      </x:c>
      <x:c r="E379" s="51" t="s"/>
      <x:c r="F379" s="51" t="s"/>
      <x:c r="G379" s="51">
        <x:f>PRODUCT(C379:F379)</x:f>
      </x:c>
      <x:c r="H379" s="0" t="s"/>
    </x:row>
    <x:row r="380" spans="1:8">
      <x:c r="A380" s="50" t="s"/>
      <x:c r="B380" s="50" t="s"/>
      <x:c r="C380" s="51" t="n">
        <x:v>16</x:v>
      </x:c>
      <x:c r="D380" s="51" t="n">
        <x:v>0.86</x:v>
      </x:c>
      <x:c r="E380" s="51" t="s"/>
      <x:c r="F380" s="51" t="s"/>
      <x:c r="G380" s="51">
        <x:f>PRODUCT(C380:F380)</x:f>
      </x:c>
      <x:c r="H380" s="0" t="s"/>
    </x:row>
    <x:row r="381" spans="1:8">
      <x:c r="A381" s="50" t="s"/>
      <x:c r="B381" s="50" t="s"/>
      <x:c r="C381" s="51" t="n">
        <x:v>4</x:v>
      </x:c>
      <x:c r="D381" s="51" t="n">
        <x:v>1.96</x:v>
      </x:c>
      <x:c r="E381" s="51" t="s"/>
      <x:c r="F381" s="51" t="s"/>
      <x:c r="G381" s="51">
        <x:f>PRODUCT(C381:F381)</x:f>
      </x:c>
      <x:c r="H381" s="0" t="s"/>
    </x:row>
    <x:row r="382" spans="1:8">
      <x:c r="A382" s="50" t="s"/>
      <x:c r="B382" s="50" t="s"/>
      <x:c r="C382" s="51" t="n">
        <x:v>4</x:v>
      </x:c>
      <x:c r="D382" s="51" t="n">
        <x:v>3.27</x:v>
      </x:c>
      <x:c r="E382" s="51" t="s"/>
      <x:c r="F382" s="51" t="s"/>
      <x:c r="G382" s="51">
        <x:f>PRODUCT(C382:F382)</x:f>
      </x:c>
      <x:c r="H382" s="0" t="s"/>
    </x:row>
    <x:row r="383" spans="1:8">
      <x:c r="A383" s="50" t="s"/>
      <x:c r="B383" s="50" t="s"/>
      <x:c r="C383" s="51" t="n">
        <x:v>2</x:v>
      </x:c>
      <x:c r="D383" s="51" t="n">
        <x:v>1.91</x:v>
      </x:c>
      <x:c r="E383" s="51" t="s"/>
      <x:c r="F383" s="51" t="s"/>
      <x:c r="G383" s="51">
        <x:f>PRODUCT(C383:F383)</x:f>
      </x:c>
      <x:c r="H383" s="0" t="s"/>
    </x:row>
    <x:row r="385" spans="1:8" customFormat="1" ht="45" customHeight="1">
      <x:c r="A385" s="46" t="s">
        <x:v>931</x:v>
      </x:c>
      <x:c r="B385" s="46" t="s">
        <x:v>855</x:v>
      </x:c>
      <x:c r="C385" s="46" t="s">
        <x:v>59</x:v>
      </x:c>
      <x:c r="D385" s="47" t="s">
        <x:v>14</x:v>
      </x:c>
      <x:c r="E385" s="48" t="s">
        <x:v>60</x:v>
      </x:c>
      <x:c r="F385" s="48" t="s">
        <x:v>60</x:v>
      </x:c>
      <x:c r="G385" s="49">
        <x:f>SUM(G386:G391)</x:f>
      </x:c>
      <x:c r="H385" s="0" t="s"/>
    </x:row>
    <x:row r="386" spans="1:8">
      <x:c r="A386" s="50" t="s">
        <x:v>879</x:v>
      </x:c>
      <x:c r="B386" s="50" t="s"/>
      <x:c r="C386" s="51" t="n">
        <x:v>0</x:v>
      </x:c>
      <x:c r="D386" s="51" t="s"/>
      <x:c r="E386" s="51" t="s"/>
      <x:c r="F386" s="51" t="s"/>
      <x:c r="G386" s="51">
        <x:f>PRODUCT(C386:F386)</x:f>
      </x:c>
      <x:c r="H386" s="0" t="s"/>
    </x:row>
    <x:row r="387" spans="1:8">
      <x:c r="A387" s="50" t="s"/>
      <x:c r="B387" s="50" t="s"/>
      <x:c r="C387" s="51" t="n">
        <x:v>2</x:v>
      </x:c>
      <x:c r="D387" s="51" t="n">
        <x:v>23.9</x:v>
      </x:c>
      <x:c r="E387" s="51" t="s"/>
      <x:c r="F387" s="51" t="n">
        <x:v>0.57</x:v>
      </x:c>
      <x:c r="G387" s="51">
        <x:f>PRODUCT(C387:F387)</x:f>
      </x:c>
      <x:c r="H387" s="0" t="s"/>
    </x:row>
    <x:row r="388" spans="1:8">
      <x:c r="A388" s="50" t="s"/>
      <x:c r="B388" s="50" t="s"/>
      <x:c r="C388" s="51" t="n">
        <x:v>2</x:v>
      </x:c>
      <x:c r="D388" s="51" t="n">
        <x:v>14.4</x:v>
      </x:c>
      <x:c r="E388" s="51" t="s"/>
      <x:c r="F388" s="51" t="n">
        <x:v>0.57</x:v>
      </x:c>
      <x:c r="G388" s="51">
        <x:f>PRODUCT(C388:F388)</x:f>
      </x:c>
      <x:c r="H388" s="0" t="s"/>
    </x:row>
    <x:row r="389" spans="1:8">
      <x:c r="A389" s="50" t="s">
        <x:v>880</x:v>
      </x:c>
      <x:c r="B389" s="50" t="s"/>
      <x:c r="C389" s="51" t="n">
        <x:v>0</x:v>
      </x:c>
      <x:c r="D389" s="51" t="s"/>
      <x:c r="E389" s="51" t="s"/>
      <x:c r="F389" s="51" t="s"/>
      <x:c r="G389" s="51">
        <x:f>PRODUCT(C389:F389)</x:f>
      </x:c>
      <x:c r="H389" s="0" t="s"/>
    </x:row>
    <x:row r="390" spans="1:8">
      <x:c r="A390" s="50" t="s"/>
      <x:c r="B390" s="50" t="s"/>
      <x:c r="C390" s="51" t="n">
        <x:v>2</x:v>
      </x:c>
      <x:c r="D390" s="51" t="n">
        <x:v>24.1</x:v>
      </x:c>
      <x:c r="E390" s="51" t="s"/>
      <x:c r="F390" s="51" t="n">
        <x:v>0.57</x:v>
      </x:c>
      <x:c r="G390" s="51">
        <x:f>PRODUCT(C390:F390)</x:f>
      </x:c>
      <x:c r="H390" s="0" t="s"/>
    </x:row>
    <x:row r="391" spans="1:8">
      <x:c r="A391" s="50" t="s"/>
      <x:c r="B391" s="50" t="s"/>
      <x:c r="C391" s="51" t="n">
        <x:v>1</x:v>
      </x:c>
      <x:c r="D391" s="51" t="n">
        <x:v>14.4</x:v>
      </x:c>
      <x:c r="E391" s="51" t="s"/>
      <x:c r="F391" s="51" t="n">
        <x:v>0.57</x:v>
      </x:c>
      <x:c r="G391" s="51">
        <x:f>PRODUCT(C391:F391)</x:f>
      </x:c>
      <x:c r="H391" s="0" t="s"/>
    </x:row>
    <x:row r="393" spans="1:8" customFormat="1" ht="45" customHeight="1">
      <x:c r="A393" s="46" t="s">
        <x:v>932</x:v>
      </x:c>
      <x:c r="B393" s="46" t="s">
        <x:v>855</x:v>
      </x:c>
      <x:c r="C393" s="46" t="s">
        <x:v>61</x:v>
      </x:c>
      <x:c r="D393" s="47" t="s">
        <x:v>23</x:v>
      </x:c>
      <x:c r="E393" s="48" t="s">
        <x:v>933</x:v>
      </x:c>
      <x:c r="F393" s="48" t="s">
        <x:v>933</x:v>
      </x:c>
      <x:c r="G393" s="49">
        <x:f>SUM(G394:G395)</x:f>
      </x:c>
      <x:c r="H393" s="0" t="s"/>
    </x:row>
    <x:row r="394" spans="1:8">
      <x:c r="A394" s="50" t="s">
        <x:v>934</x:v>
      </x:c>
      <x:c r="B394" s="50" t="s"/>
      <x:c r="C394" s="51" t="n">
        <x:v>2</x:v>
      </x:c>
      <x:c r="D394" s="51" t="n">
        <x:v>3.63</x:v>
      </x:c>
      <x:c r="E394" s="51" t="s"/>
      <x:c r="F394" s="51" t="s"/>
      <x:c r="G394" s="51">
        <x:f>PRODUCT(C394:F394)</x:f>
      </x:c>
      <x:c r="H394" s="0" t="s"/>
    </x:row>
    <x:row r="395" spans="1:8">
      <x:c r="A395" s="50" t="s">
        <x:v>935</x:v>
      </x:c>
      <x:c r="B395" s="50" t="s"/>
      <x:c r="C395" s="51" t="n">
        <x:v>2</x:v>
      </x:c>
      <x:c r="D395" s="51" t="n">
        <x:v>12.3</x:v>
      </x:c>
      <x:c r="E395" s="51" t="s"/>
      <x:c r="F395" s="51" t="s"/>
      <x:c r="G395" s="51">
        <x:f>PRODUCT(C395:F395)</x:f>
      </x:c>
      <x:c r="H395" s="0" t="s"/>
    </x:row>
    <x:row r="397" spans="1:8" customFormat="1" ht="45" customHeight="1">
      <x:c r="A397" s="46" t="s">
        <x:v>936</x:v>
      </x:c>
      <x:c r="B397" s="46" t="s">
        <x:v>855</x:v>
      </x:c>
      <x:c r="C397" s="46" t="s">
        <x:v>63</x:v>
      </x:c>
      <x:c r="D397" s="47" t="s">
        <x:v>14</x:v>
      </x:c>
      <x:c r="E397" s="48" t="s">
        <x:v>64</x:v>
      </x:c>
      <x:c r="F397" s="48" t="s">
        <x:v>64</x:v>
      </x:c>
      <x:c r="G397" s="49">
        <x:f>SUM(G398:G400)</x:f>
      </x:c>
      <x:c r="H397" s="0" t="s"/>
    </x:row>
    <x:row r="398" spans="1:8">
      <x:c r="A398" s="50" t="s">
        <x:v>924</x:v>
      </x:c>
      <x:c r="B398" s="50" t="s"/>
      <x:c r="C398" s="51" t="n">
        <x:v>1</x:v>
      </x:c>
      <x:c r="D398" s="51" t="n">
        <x:v>218.5</x:v>
      </x:c>
      <x:c r="E398" s="51" t="s"/>
      <x:c r="F398" s="51" t="s"/>
      <x:c r="G398" s="51">
        <x:f>PRODUCT(C398:F398)</x:f>
      </x:c>
      <x:c r="H398" s="0" t="s"/>
    </x:row>
    <x:row r="399" spans="1:8">
      <x:c r="A399" s="50" t="s">
        <x:v>890</x:v>
      </x:c>
      <x:c r="B399" s="50" t="s"/>
      <x:c r="C399" s="51" t="n">
        <x:v>1</x:v>
      </x:c>
      <x:c r="D399" s="51" t="n">
        <x:v>4.53</x:v>
      </x:c>
      <x:c r="E399" s="51" t="s"/>
      <x:c r="F399" s="51" t="s"/>
      <x:c r="G399" s="51">
        <x:f>PRODUCT(C399:F399)</x:f>
      </x:c>
      <x:c r="H399" s="0" t="s"/>
    </x:row>
    <x:row r="400" spans="1:8">
      <x:c r="A400" s="50" t="s">
        <x:v>889</x:v>
      </x:c>
      <x:c r="B400" s="50" t="s"/>
      <x:c r="C400" s="51" t="n">
        <x:v>1</x:v>
      </x:c>
      <x:c r="D400" s="51" t="n">
        <x:v>4.35</x:v>
      </x:c>
      <x:c r="E400" s="51" t="s"/>
      <x:c r="F400" s="51" t="s"/>
      <x:c r="G400" s="51">
        <x:f>PRODUCT(C400:F400)</x:f>
      </x:c>
      <x:c r="H400" s="0" t="s"/>
    </x:row>
    <x:row r="402" spans="1:8">
      <x:c r="B402" s="0" t="s">
        <x:v>853</x:v>
      </x:c>
      <x:c r="C402" s="44" t="s">
        <x:v>5</x:v>
      </x:c>
      <x:c r="D402" s="45" t="s">
        <x:v>6</x:v>
      </x:c>
      <x:c r="E402" s="44" t="s">
        <x:v>7</x:v>
      </x:c>
    </x:row>
    <x:row r="403" spans="1:8">
      <x:c r="B403" s="0" t="s">
        <x:v>853</x:v>
      </x:c>
      <x:c r="C403" s="44" t="s">
        <x:v>8</x:v>
      </x:c>
      <x:c r="D403" s="45" t="s">
        <x:v>6</x:v>
      </x:c>
      <x:c r="E403" s="44" t="s">
        <x:v>9</x:v>
      </x:c>
    </x:row>
    <x:row r="404" spans="1:8">
      <x:c r="B404" s="0" t="s">
        <x:v>853</x:v>
      </x:c>
      <x:c r="C404" s="44" t="s">
        <x:v>10</x:v>
      </x:c>
      <x:c r="D404" s="45" t="s">
        <x:v>65</x:v>
      </x:c>
      <x:c r="E404" s="44" t="s">
        <x:v>66</x:v>
      </x:c>
    </x:row>
    <x:row r="406" spans="1:8" customFormat="1" ht="45" customHeight="1">
      <x:c r="A406" s="46" t="s">
        <x:v>937</x:v>
      </x:c>
      <x:c r="B406" s="46" t="s">
        <x:v>855</x:v>
      </x:c>
      <x:c r="C406" s="46" t="s">
        <x:v>68</x:v>
      </x:c>
      <x:c r="D406" s="47" t="s">
        <x:v>23</x:v>
      </x:c>
      <x:c r="E406" s="48" t="s">
        <x:v>69</x:v>
      </x:c>
      <x:c r="F406" s="48" t="s">
        <x:v>69</x:v>
      </x:c>
      <x:c r="G406" s="49">
        <x:f>SUM(G407:G422)</x:f>
      </x:c>
      <x:c r="H406" s="0" t="s"/>
    </x:row>
    <x:row r="407" spans="1:8">
      <x:c r="A407" s="50" t="s">
        <x:v>938</x:v>
      </x:c>
      <x:c r="B407" s="50" t="s"/>
      <x:c r="C407" s="51" t="n">
        <x:v>0</x:v>
      </x:c>
      <x:c r="D407" s="51" t="s"/>
      <x:c r="E407" s="51" t="s"/>
      <x:c r="F407" s="51" t="s"/>
      <x:c r="G407" s="51">
        <x:f>PRODUCT(C407:F407)</x:f>
      </x:c>
      <x:c r="H407" s="0" t="s"/>
    </x:row>
    <x:row r="408" spans="1:8">
      <x:c r="A408" s="50" t="s">
        <x:v>939</x:v>
      </x:c>
      <x:c r="B408" s="50" t="s"/>
      <x:c r="C408" s="51" t="n">
        <x:v>72</x:v>
      </x:c>
      <x:c r="D408" s="51" t="n">
        <x:v>7.12</x:v>
      </x:c>
      <x:c r="E408" s="51" t="s"/>
      <x:c r="F408" s="51" t="s"/>
      <x:c r="G408" s="51">
        <x:f>PRODUCT(C408:F408)</x:f>
      </x:c>
      <x:c r="H408" s="0" t="s"/>
    </x:row>
    <x:row r="409" spans="1:8">
      <x:c r="A409" s="50" t="s">
        <x:v>940</x:v>
      </x:c>
      <x:c r="B409" s="50" t="s"/>
      <x:c r="C409" s="51" t="n">
        <x:v>19</x:v>
      </x:c>
      <x:c r="D409" s="51" t="n">
        <x:v>9.32</x:v>
      </x:c>
      <x:c r="E409" s="51" t="s"/>
      <x:c r="F409" s="51" t="s"/>
      <x:c r="G409" s="51">
        <x:f>PRODUCT(C409:F409)</x:f>
      </x:c>
      <x:c r="H409" s="0" t="s"/>
    </x:row>
    <x:row r="410" spans="1:8">
      <x:c r="A410" s="50" t="s">
        <x:v>941</x:v>
      </x:c>
      <x:c r="B410" s="50" t="s"/>
      <x:c r="C410" s="51" t="n">
        <x:v>7</x:v>
      </x:c>
      <x:c r="D410" s="51" t="n">
        <x:v>8.07</x:v>
      </x:c>
      <x:c r="E410" s="51" t="s"/>
      <x:c r="F410" s="51" t="s"/>
      <x:c r="G410" s="51">
        <x:f>PRODUCT(C410:F410)</x:f>
      </x:c>
      <x:c r="H410" s="0" t="s"/>
    </x:row>
    <x:row r="411" spans="1:8">
      <x:c r="A411" s="50" t="s">
        <x:v>942</x:v>
      </x:c>
      <x:c r="B411" s="50" t="s"/>
      <x:c r="C411" s="51" t="n">
        <x:v>4</x:v>
      </x:c>
      <x:c r="D411" s="51" t="n">
        <x:v>9.06</x:v>
      </x:c>
      <x:c r="E411" s="51" t="s"/>
      <x:c r="F411" s="51" t="s"/>
      <x:c r="G411" s="51">
        <x:f>PRODUCT(C411:F411)</x:f>
      </x:c>
      <x:c r="H411" s="0" t="s"/>
    </x:row>
    <x:row r="412" spans="1:8">
      <x:c r="A412" s="50" t="s">
        <x:v>893</x:v>
      </x:c>
      <x:c r="B412" s="50" t="s"/>
      <x:c r="C412" s="51" t="n">
        <x:v>0</x:v>
      </x:c>
      <x:c r="D412" s="51" t="s"/>
      <x:c r="E412" s="51" t="s"/>
      <x:c r="F412" s="51" t="s"/>
      <x:c r="G412" s="51">
        <x:f>PRODUCT(C412:F412)</x:f>
      </x:c>
      <x:c r="H412" s="0" t="s"/>
    </x:row>
    <x:row r="413" spans="1:8">
      <x:c r="A413" s="50" t="s">
        <x:v>939</x:v>
      </x:c>
      <x:c r="B413" s="50" t="s"/>
      <x:c r="C413" s="51" t="n">
        <x:v>69</x:v>
      </x:c>
      <x:c r="D413" s="51" t="n">
        <x:v>7.12</x:v>
      </x:c>
      <x:c r="E413" s="51" t="s"/>
      <x:c r="F413" s="51" t="s"/>
      <x:c r="G413" s="51">
        <x:f>PRODUCT(C413:F413)</x:f>
      </x:c>
      <x:c r="H413" s="0" t="s"/>
    </x:row>
    <x:row r="414" spans="1:8">
      <x:c r="A414" s="50" t="s">
        <x:v>940</x:v>
      </x:c>
      <x:c r="B414" s="50" t="s"/>
      <x:c r="C414" s="51" t="n">
        <x:v>21</x:v>
      </x:c>
      <x:c r="D414" s="51" t="n">
        <x:v>9.32</x:v>
      </x:c>
      <x:c r="E414" s="51" t="s"/>
      <x:c r="F414" s="51" t="s"/>
      <x:c r="G414" s="51">
        <x:f>PRODUCT(C414:F414)</x:f>
      </x:c>
      <x:c r="H414" s="0" t="s"/>
    </x:row>
    <x:row r="415" spans="1:8">
      <x:c r="A415" s="50" t="s">
        <x:v>941</x:v>
      </x:c>
      <x:c r="B415" s="50" t="s"/>
      <x:c r="C415" s="51" t="n">
        <x:v>5</x:v>
      </x:c>
      <x:c r="D415" s="51" t="n">
        <x:v>8.07</x:v>
      </x:c>
      <x:c r="E415" s="51" t="s"/>
      <x:c r="F415" s="51" t="s"/>
      <x:c r="G415" s="51">
        <x:f>PRODUCT(C415:F415)</x:f>
      </x:c>
      <x:c r="H415" s="0" t="s"/>
    </x:row>
    <x:row r="416" spans="1:8">
      <x:c r="A416" s="50" t="s">
        <x:v>942</x:v>
      </x:c>
      <x:c r="B416" s="50" t="s"/>
      <x:c r="C416" s="51" t="n">
        <x:v>4</x:v>
      </x:c>
      <x:c r="D416" s="51" t="n">
        <x:v>9.06</x:v>
      </x:c>
      <x:c r="E416" s="51" t="s"/>
      <x:c r="F416" s="51" t="s"/>
      <x:c r="G416" s="51">
        <x:f>PRODUCT(C416:F416)</x:f>
      </x:c>
      <x:c r="H416" s="0" t="s"/>
    </x:row>
    <x:row r="417" spans="1:8">
      <x:c r="A417" s="50" t="s">
        <x:v>943</x:v>
      </x:c>
      <x:c r="B417" s="50" t="s"/>
      <x:c r="C417" s="51" t="n">
        <x:v>0</x:v>
      </x:c>
      <x:c r="D417" s="51" t="s"/>
      <x:c r="E417" s="51" t="s"/>
      <x:c r="F417" s="51" t="s"/>
      <x:c r="G417" s="51">
        <x:f>PRODUCT(C417:F417)</x:f>
      </x:c>
      <x:c r="H417" s="0" t="s"/>
    </x:row>
    <x:row r="418" spans="1:8">
      <x:c r="A418" s="50" t="s">
        <x:v>939</x:v>
      </x:c>
      <x:c r="B418" s="50" t="s"/>
      <x:c r="C418" s="51" t="n">
        <x:v>22</x:v>
      </x:c>
      <x:c r="D418" s="51" t="n">
        <x:v>7.12</x:v>
      </x:c>
      <x:c r="E418" s="51" t="s"/>
      <x:c r="F418" s="51" t="s"/>
      <x:c r="G418" s="51">
        <x:f>PRODUCT(C418:F418)</x:f>
      </x:c>
      <x:c r="H418" s="0" t="s"/>
    </x:row>
    <x:row r="419" spans="1:8">
      <x:c r="A419" s="50" t="s">
        <x:v>944</x:v>
      </x:c>
      <x:c r="B419" s="50" t="s"/>
      <x:c r="C419" s="51" t="n">
        <x:v>4</x:v>
      </x:c>
      <x:c r="D419" s="51" t="n">
        <x:v>9.22</x:v>
      </x:c>
      <x:c r="E419" s="51" t="s"/>
      <x:c r="F419" s="51" t="s"/>
      <x:c r="G419" s="51">
        <x:f>PRODUCT(C419:F419)</x:f>
      </x:c>
      <x:c r="H419" s="0" t="s"/>
    </x:row>
    <x:row r="420" spans="1:8">
      <x:c r="A420" s="50" t="s">
        <x:v>897</x:v>
      </x:c>
      <x:c r="B420" s="50" t="s"/>
      <x:c r="C420" s="51" t="n">
        <x:v>0</x:v>
      </x:c>
      <x:c r="D420" s="51" t="s"/>
      <x:c r="E420" s="51" t="s"/>
      <x:c r="F420" s="51" t="s"/>
      <x:c r="G420" s="51">
        <x:f>PRODUCT(C420:F420)</x:f>
      </x:c>
      <x:c r="H420" s="0" t="s"/>
    </x:row>
    <x:row r="421" spans="1:8">
      <x:c r="A421" s="50" t="s">
        <x:v>939</x:v>
      </x:c>
      <x:c r="B421" s="50" t="s"/>
      <x:c r="C421" s="51" t="n">
        <x:v>19</x:v>
      </x:c>
      <x:c r="D421" s="51" t="n">
        <x:v>7.12</x:v>
      </x:c>
      <x:c r="E421" s="51" t="s"/>
      <x:c r="F421" s="51" t="s"/>
      <x:c r="G421" s="51">
        <x:f>PRODUCT(C421:F421)</x:f>
      </x:c>
      <x:c r="H421" s="0" t="s"/>
    </x:row>
    <x:row r="422" spans="1:8">
      <x:c r="A422" s="50" t="s">
        <x:v>944</x:v>
      </x:c>
      <x:c r="B422" s="50" t="s"/>
      <x:c r="C422" s="51" t="n">
        <x:v>5</x:v>
      </x:c>
      <x:c r="D422" s="51" t="n">
        <x:v>9.22</x:v>
      </x:c>
      <x:c r="E422" s="51" t="s"/>
      <x:c r="F422" s="51" t="s"/>
      <x:c r="G422" s="51">
        <x:f>PRODUCT(C422:F422)</x:f>
      </x:c>
      <x:c r="H422" s="0" t="s"/>
    </x:row>
    <x:row r="424" spans="1:8" customFormat="1" ht="45" customHeight="1">
      <x:c r="A424" s="46" t="s">
        <x:v>945</x:v>
      </x:c>
      <x:c r="B424" s="46" t="s">
        <x:v>855</x:v>
      </x:c>
      <x:c r="C424" s="46" t="s">
        <x:v>70</x:v>
      </x:c>
      <x:c r="D424" s="47" t="s">
        <x:v>14</x:v>
      </x:c>
      <x:c r="E424" s="48" t="s">
        <x:v>946</x:v>
      </x:c>
      <x:c r="F424" s="48" t="s">
        <x:v>946</x:v>
      </x:c>
      <x:c r="G424" s="49">
        <x:f>SUM(G425:G441)</x:f>
      </x:c>
      <x:c r="H424" s="0" t="s"/>
    </x:row>
    <x:row r="425" spans="1:8">
      <x:c r="A425" s="50" t="s">
        <x:v>947</x:v>
      </x:c>
      <x:c r="B425" s="50" t="s"/>
      <x:c r="C425" s="51" t="n">
        <x:v>0</x:v>
      </x:c>
      <x:c r="D425" s="51" t="s"/>
      <x:c r="E425" s="51" t="s"/>
      <x:c r="F425" s="51" t="s"/>
      <x:c r="G425" s="51">
        <x:f>PRODUCT(C425:F425)</x:f>
      </x:c>
      <x:c r="H425" s="0" t="s"/>
    </x:row>
    <x:row r="426" spans="1:8">
      <x:c r="A426" s="50" t="s">
        <x:v>938</x:v>
      </x:c>
      <x:c r="B426" s="50" t="s"/>
      <x:c r="C426" s="51" t="n">
        <x:v>0</x:v>
      </x:c>
      <x:c r="D426" s="51" t="s"/>
      <x:c r="E426" s="51" t="s"/>
      <x:c r="F426" s="51" t="s"/>
      <x:c r="G426" s="51">
        <x:f>PRODUCT(C426:F426)</x:f>
      </x:c>
      <x:c r="H426" s="0" t="s"/>
    </x:row>
    <x:row r="427" spans="1:8">
      <x:c r="A427" s="50" t="s">
        <x:v>948</x:v>
      </x:c>
      <x:c r="B427" s="50" t="s"/>
      <x:c r="C427" s="51" t="n">
        <x:v>72</x:v>
      </x:c>
      <x:c r="D427" s="51" t="n">
        <x:v>2.32</x:v>
      </x:c>
      <x:c r="E427" s="51" t="n">
        <x:v>0.3</x:v>
      </x:c>
      <x:c r="F427" s="51" t="s"/>
      <x:c r="G427" s="51">
        <x:f>PRODUCT(C427:F427)</x:f>
      </x:c>
      <x:c r="H427" s="0" t="s"/>
    </x:row>
    <x:row r="428" spans="1:8">
      <x:c r="A428" s="50" t="s">
        <x:v>949</x:v>
      </x:c>
      <x:c r="B428" s="50" t="s"/>
      <x:c r="C428" s="51" t="n">
        <x:v>19</x:v>
      </x:c>
      <x:c r="D428" s="51" t="n">
        <x:v>5.29</x:v>
      </x:c>
      <x:c r="E428" s="51" t="n">
        <x:v>0.3</x:v>
      </x:c>
      <x:c r="F428" s="51" t="s"/>
      <x:c r="G428" s="51">
        <x:f>PRODUCT(C428:F428)</x:f>
      </x:c>
      <x:c r="H428" s="0" t="s"/>
    </x:row>
    <x:row r="429" spans="1:8">
      <x:c r="A429" s="50" t="s">
        <x:v>950</x:v>
      </x:c>
      <x:c r="B429" s="50" t="s"/>
      <x:c r="C429" s="51" t="n">
        <x:v>7</x:v>
      </x:c>
      <x:c r="D429" s="51" t="n">
        <x:v>8.02</x:v>
      </x:c>
      <x:c r="E429" s="51" t="n">
        <x:v>0.3</x:v>
      </x:c>
      <x:c r="F429" s="51" t="s"/>
      <x:c r="G429" s="51">
        <x:f>PRODUCT(C429:F429)</x:f>
      </x:c>
      <x:c r="H429" s="0" t="s"/>
    </x:row>
    <x:row r="430" spans="1:8">
      <x:c r="A430" s="50" t="s">
        <x:v>951</x:v>
      </x:c>
      <x:c r="B430" s="50" t="s"/>
      <x:c r="C430" s="51" t="n">
        <x:v>4</x:v>
      </x:c>
      <x:c r="D430" s="51" t="n">
        <x:v>4.94</x:v>
      </x:c>
      <x:c r="E430" s="51" t="n">
        <x:v>0.3</x:v>
      </x:c>
      <x:c r="F430" s="51" t="s"/>
      <x:c r="G430" s="51">
        <x:f>PRODUCT(C430:F430)</x:f>
      </x:c>
      <x:c r="H430" s="0" t="s"/>
    </x:row>
    <x:row r="431" spans="1:8">
      <x:c r="A431" s="50" t="s">
        <x:v>952</x:v>
      </x:c>
      <x:c r="B431" s="50" t="s"/>
      <x:c r="C431" s="51" t="n">
        <x:v>0</x:v>
      </x:c>
      <x:c r="D431" s="51" t="s"/>
      <x:c r="E431" s="51" t="s"/>
      <x:c r="F431" s="51" t="s"/>
      <x:c r="G431" s="51">
        <x:f>PRODUCT(C431:F431)</x:f>
      </x:c>
      <x:c r="H431" s="0" t="s"/>
    </x:row>
    <x:row r="432" spans="1:8">
      <x:c r="A432" s="50" t="s">
        <x:v>948</x:v>
      </x:c>
      <x:c r="B432" s="50" t="s"/>
      <x:c r="C432" s="51" t="n">
        <x:v>69</x:v>
      </x:c>
      <x:c r="D432" s="51" t="n">
        <x:v>2.32</x:v>
      </x:c>
      <x:c r="E432" s="51" t="n">
        <x:v>0.3</x:v>
      </x:c>
      <x:c r="F432" s="51" t="s"/>
      <x:c r="G432" s="51">
        <x:f>PRODUCT(C432:F432)</x:f>
      </x:c>
      <x:c r="H432" s="0" t="s"/>
    </x:row>
    <x:row r="433" spans="1:8">
      <x:c r="A433" s="50" t="s">
        <x:v>949</x:v>
      </x:c>
      <x:c r="B433" s="50" t="s"/>
      <x:c r="C433" s="51" t="n">
        <x:v>21</x:v>
      </x:c>
      <x:c r="D433" s="51" t="n">
        <x:v>5.29</x:v>
      </x:c>
      <x:c r="E433" s="51" t="n">
        <x:v>0.3</x:v>
      </x:c>
      <x:c r="F433" s="51" t="s"/>
      <x:c r="G433" s="51">
        <x:f>PRODUCT(C433:F433)</x:f>
      </x:c>
      <x:c r="H433" s="0" t="s"/>
    </x:row>
    <x:row r="434" spans="1:8">
      <x:c r="A434" s="50" t="s">
        <x:v>950</x:v>
      </x:c>
      <x:c r="B434" s="50" t="s"/>
      <x:c r="C434" s="51" t="n">
        <x:v>5</x:v>
      </x:c>
      <x:c r="D434" s="51" t="n">
        <x:v>8.02</x:v>
      </x:c>
      <x:c r="E434" s="51" t="n">
        <x:v>0.3</x:v>
      </x:c>
      <x:c r="F434" s="51" t="s"/>
      <x:c r="G434" s="51">
        <x:f>PRODUCT(C434:F434)</x:f>
      </x:c>
      <x:c r="H434" s="0" t="s"/>
    </x:row>
    <x:row r="435" spans="1:8">
      <x:c r="A435" s="50" t="s">
        <x:v>951</x:v>
      </x:c>
      <x:c r="B435" s="50" t="s"/>
      <x:c r="C435" s="51" t="n">
        <x:v>4</x:v>
      </x:c>
      <x:c r="D435" s="51" t="n">
        <x:v>4.94</x:v>
      </x:c>
      <x:c r="E435" s="51" t="n">
        <x:v>0.3</x:v>
      </x:c>
      <x:c r="F435" s="51" t="s"/>
      <x:c r="G435" s="51">
        <x:f>PRODUCT(C435:F435)</x:f>
      </x:c>
      <x:c r="H435" s="0" t="s"/>
    </x:row>
    <x:row r="436" spans="1:8">
      <x:c r="A436" s="50" t="s">
        <x:v>943</x:v>
      </x:c>
      <x:c r="B436" s="50" t="s"/>
      <x:c r="C436" s="51" t="n">
        <x:v>0</x:v>
      </x:c>
      <x:c r="D436" s="51" t="s"/>
      <x:c r="E436" s="51" t="s"/>
      <x:c r="F436" s="51" t="s"/>
      <x:c r="G436" s="51">
        <x:f>PRODUCT(C436:F436)</x:f>
      </x:c>
      <x:c r="H436" s="0" t="s"/>
    </x:row>
    <x:row r="437" spans="1:8">
      <x:c r="A437" s="50" t="s">
        <x:v>948</x:v>
      </x:c>
      <x:c r="B437" s="50" t="s"/>
      <x:c r="C437" s="51" t="n">
        <x:v>22</x:v>
      </x:c>
      <x:c r="D437" s="51" t="n">
        <x:v>2.32</x:v>
      </x:c>
      <x:c r="E437" s="51" t="n">
        <x:v>0.3</x:v>
      </x:c>
      <x:c r="F437" s="51" t="s"/>
      <x:c r="G437" s="51">
        <x:f>PRODUCT(C437:F437)</x:f>
      </x:c>
      <x:c r="H437" s="0" t="s"/>
    </x:row>
    <x:row r="438" spans="1:8">
      <x:c r="A438" s="50" t="s">
        <x:v>953</x:v>
      </x:c>
      <x:c r="B438" s="50" t="s"/>
      <x:c r="C438" s="51" t="n">
        <x:v>4</x:v>
      </x:c>
      <x:c r="D438" s="51" t="n">
        <x:v>5.15</x:v>
      </x:c>
      <x:c r="E438" s="51" t="n">
        <x:v>0.3</x:v>
      </x:c>
      <x:c r="F438" s="51" t="s"/>
      <x:c r="G438" s="51">
        <x:f>PRODUCT(C438:F438)</x:f>
      </x:c>
      <x:c r="H438" s="0" t="s"/>
    </x:row>
    <x:row r="439" spans="1:8">
      <x:c r="A439" s="50" t="s">
        <x:v>897</x:v>
      </x:c>
      <x:c r="B439" s="50" t="s"/>
      <x:c r="C439" s="51" t="n">
        <x:v>0</x:v>
      </x:c>
      <x:c r="D439" s="51" t="s"/>
      <x:c r="E439" s="51" t="s"/>
      <x:c r="F439" s="51" t="s"/>
      <x:c r="G439" s="51">
        <x:f>PRODUCT(C439:F439)</x:f>
      </x:c>
      <x:c r="H439" s="0" t="s"/>
    </x:row>
    <x:row r="440" spans="1:8">
      <x:c r="A440" s="50" t="s">
        <x:v>948</x:v>
      </x:c>
      <x:c r="B440" s="50" t="s"/>
      <x:c r="C440" s="51" t="n">
        <x:v>19</x:v>
      </x:c>
      <x:c r="D440" s="51" t="n">
        <x:v>2.32</x:v>
      </x:c>
      <x:c r="E440" s="51" t="n">
        <x:v>0.3</x:v>
      </x:c>
      <x:c r="F440" s="51" t="s"/>
      <x:c r="G440" s="51">
        <x:f>PRODUCT(C440:F440)</x:f>
      </x:c>
      <x:c r="H440" s="0" t="s"/>
    </x:row>
    <x:row r="441" spans="1:8">
      <x:c r="A441" s="50" t="s">
        <x:v>953</x:v>
      </x:c>
      <x:c r="B441" s="50" t="s"/>
      <x:c r="C441" s="51" t="n">
        <x:v>5</x:v>
      </x:c>
      <x:c r="D441" s="51" t="n">
        <x:v>5.15</x:v>
      </x:c>
      <x:c r="E441" s="51" t="n">
        <x:v>0.3</x:v>
      </x:c>
      <x:c r="F441" s="51" t="s"/>
      <x:c r="G441" s="51">
        <x:f>PRODUCT(C441:F441)</x:f>
      </x:c>
      <x:c r="H441" s="0" t="s"/>
    </x:row>
    <x:row r="443" spans="1:8" customFormat="1" ht="45" customHeight="1">
      <x:c r="A443" s="46" t="s">
        <x:v>954</x:v>
      </x:c>
      <x:c r="B443" s="46" t="s">
        <x:v>855</x:v>
      </x:c>
      <x:c r="C443" s="46" t="s">
        <x:v>72</x:v>
      </x:c>
      <x:c r="D443" s="47" t="s">
        <x:v>73</x:v>
      </x:c>
      <x:c r="E443" s="48" t="s">
        <x:v>955</x:v>
      </x:c>
      <x:c r="F443" s="48" t="s">
        <x:v>955</x:v>
      </x:c>
      <x:c r="G443" s="49">
        <x:f>SUM(G444:G447)</x:f>
      </x:c>
      <x:c r="H443" s="0" t="s"/>
    </x:row>
    <x:row r="444" spans="1:8">
      <x:c r="A444" s="50" t="s">
        <x:v>956</x:v>
      </x:c>
      <x:c r="B444" s="50" t="s"/>
      <x:c r="C444" s="51" t="n">
        <x:v>134</x:v>
      </x:c>
      <x:c r="D444" s="51" t="s"/>
      <x:c r="E444" s="51" t="s"/>
      <x:c r="F444" s="51" t="s"/>
      <x:c r="G444" s="51">
        <x:f>PRODUCT(C444:F444)</x:f>
      </x:c>
      <x:c r="H444" s="0" t="s"/>
    </x:row>
    <x:row r="445" spans="1:8">
      <x:c r="A445" s="50" t="s">
        <x:v>957</x:v>
      </x:c>
      <x:c r="B445" s="50" t="s"/>
      <x:c r="C445" s="51" t="n">
        <x:v>29</x:v>
      </x:c>
      <x:c r="D445" s="51" t="s"/>
      <x:c r="E445" s="51" t="s"/>
      <x:c r="F445" s="51" t="s"/>
      <x:c r="G445" s="51">
        <x:f>PRODUCT(C445:F445)</x:f>
      </x:c>
      <x:c r="H445" s="0" t="s"/>
    </x:row>
    <x:row r="446" spans="1:8">
      <x:c r="A446" s="50" t="s">
        <x:v>958</x:v>
      </x:c>
      <x:c r="B446" s="50" t="s"/>
      <x:c r="C446" s="51" t="n">
        <x:v>30</x:v>
      </x:c>
      <x:c r="D446" s="51" t="s"/>
      <x:c r="E446" s="51" t="s"/>
      <x:c r="F446" s="51" t="s"/>
      <x:c r="G446" s="51">
        <x:f>PRODUCT(C446:F446)</x:f>
      </x:c>
      <x:c r="H446" s="0" t="s"/>
    </x:row>
    <x:row r="447" spans="1:8">
      <x:c r="A447" s="50" t="s">
        <x:v>959</x:v>
      </x:c>
      <x:c r="B447" s="50" t="s"/>
      <x:c r="C447" s="51" t="n">
        <x:v>139</x:v>
      </x:c>
      <x:c r="D447" s="51" t="s"/>
      <x:c r="E447" s="51" t="s"/>
      <x:c r="F447" s="51" t="s"/>
      <x:c r="G447" s="51">
        <x:f>PRODUCT(C447:F447)</x:f>
      </x:c>
      <x:c r="H447" s="0" t="s"/>
    </x:row>
    <x:row r="449" spans="1:8">
      <x:c r="B449" s="0" t="s">
        <x:v>853</x:v>
      </x:c>
      <x:c r="C449" s="44" t="s">
        <x:v>5</x:v>
      </x:c>
      <x:c r="D449" s="45" t="s">
        <x:v>6</x:v>
      </x:c>
      <x:c r="E449" s="44" t="s">
        <x:v>7</x:v>
      </x:c>
    </x:row>
    <x:row r="450" spans="1:8">
      <x:c r="B450" s="0" t="s">
        <x:v>853</x:v>
      </x:c>
      <x:c r="C450" s="44" t="s">
        <x:v>8</x:v>
      </x:c>
      <x:c r="D450" s="45" t="s">
        <x:v>6</x:v>
      </x:c>
      <x:c r="E450" s="44" t="s">
        <x:v>9</x:v>
      </x:c>
    </x:row>
    <x:row r="451" spans="1:8">
      <x:c r="B451" s="0" t="s">
        <x:v>853</x:v>
      </x:c>
      <x:c r="C451" s="44" t="s">
        <x:v>10</x:v>
      </x:c>
      <x:c r="D451" s="45" t="s">
        <x:v>75</x:v>
      </x:c>
      <x:c r="E451" s="44" t="s">
        <x:v>76</x:v>
      </x:c>
    </x:row>
    <x:row r="453" spans="1:8" customFormat="1" ht="45" customHeight="1">
      <x:c r="A453" s="46" t="s">
        <x:v>960</x:v>
      </x:c>
      <x:c r="B453" s="46" t="s">
        <x:v>855</x:v>
      </x:c>
      <x:c r="C453" s="46" t="s">
        <x:v>78</x:v>
      </x:c>
      <x:c r="D453" s="47" t="s">
        <x:v>23</x:v>
      </x:c>
      <x:c r="E453" s="48" t="s">
        <x:v>961</x:v>
      </x:c>
      <x:c r="F453" s="48" t="s">
        <x:v>961</x:v>
      </x:c>
      <x:c r="G453" s="49">
        <x:f>SUM(G454:G493)</x:f>
      </x:c>
      <x:c r="H453" s="0" t="s"/>
    </x:row>
    <x:row r="454" spans="1:8">
      <x:c r="A454" s="50" t="s">
        <x:v>867</x:v>
      </x:c>
      <x:c r="B454" s="50" t="s"/>
      <x:c r="C454" s="51" t="n">
        <x:v>0</x:v>
      </x:c>
      <x:c r="D454" s="51" t="s"/>
      <x:c r="E454" s="51" t="s"/>
      <x:c r="F454" s="51" t="s"/>
      <x:c r="G454" s="51">
        <x:f>PRODUCT(C454:F454)</x:f>
      </x:c>
      <x:c r="H454" s="0" t="s"/>
    </x:row>
    <x:row r="455" spans="1:8">
      <x:c r="A455" s="50" t="s">
        <x:v>868</x:v>
      </x:c>
      <x:c r="B455" s="50" t="s"/>
      <x:c r="C455" s="51" t="n">
        <x:v>16</x:v>
      </x:c>
      <x:c r="D455" s="51" t="n">
        <x:v>0.86</x:v>
      </x:c>
      <x:c r="E455" s="51" t="s"/>
      <x:c r="F455" s="51" t="s"/>
      <x:c r="G455" s="51">
        <x:f>PRODUCT(C455:F455)</x:f>
      </x:c>
      <x:c r="H455" s="0" t="s"/>
    </x:row>
    <x:row r="456" spans="1:8">
      <x:c r="A456" s="50" t="s"/>
      <x:c r="B456" s="50" t="s"/>
      <x:c r="C456" s="51" t="n">
        <x:v>2</x:v>
      </x:c>
      <x:c r="D456" s="51" t="n">
        <x:v>3.27</x:v>
      </x:c>
      <x:c r="E456" s="51" t="s"/>
      <x:c r="F456" s="51" t="s"/>
      <x:c r="G456" s="51">
        <x:f>PRODUCT(C456:F456)</x:f>
      </x:c>
      <x:c r="H456" s="0" t="s"/>
    </x:row>
    <x:row r="457" spans="1:8">
      <x:c r="A457" s="50" t="s"/>
      <x:c r="B457" s="50" t="s"/>
      <x:c r="C457" s="51" t="n">
        <x:v>2</x:v>
      </x:c>
      <x:c r="D457" s="51" t="n">
        <x:v>2</x:v>
      </x:c>
      <x:c r="E457" s="51" t="s"/>
      <x:c r="F457" s="51" t="s"/>
      <x:c r="G457" s="51">
        <x:f>PRODUCT(C457:F457)</x:f>
      </x:c>
      <x:c r="H457" s="0" t="s"/>
    </x:row>
    <x:row r="458" spans="1:8">
      <x:c r="A458" s="50" t="s">
        <x:v>869</x:v>
      </x:c>
      <x:c r="B458" s="50" t="s"/>
      <x:c r="C458" s="51" t="n">
        <x:v>16</x:v>
      </x:c>
      <x:c r="D458" s="51" t="n">
        <x:v>0.86</x:v>
      </x:c>
      <x:c r="E458" s="51" t="s"/>
      <x:c r="F458" s="51" t="s"/>
      <x:c r="G458" s="51">
        <x:f>PRODUCT(C458:F458)</x:f>
      </x:c>
      <x:c r="H458" s="0" t="s"/>
    </x:row>
    <x:row r="459" spans="1:8">
      <x:c r="A459" s="50" t="s"/>
      <x:c r="B459" s="50" t="s"/>
      <x:c r="C459" s="51" t="n">
        <x:v>2</x:v>
      </x:c>
      <x:c r="D459" s="51" t="n">
        <x:v>2.27</x:v>
      </x:c>
      <x:c r="E459" s="51" t="s"/>
      <x:c r="F459" s="51" t="s"/>
      <x:c r="G459" s="51">
        <x:f>PRODUCT(C459:F459)</x:f>
      </x:c>
      <x:c r="H459" s="0" t="s"/>
    </x:row>
    <x:row r="460" spans="1:8">
      <x:c r="A460" s="50" t="s"/>
      <x:c r="B460" s="50" t="s"/>
      <x:c r="C460" s="51" t="n">
        <x:v>2</x:v>
      </x:c>
      <x:c r="D460" s="51" t="n">
        <x:v>2</x:v>
      </x:c>
      <x:c r="E460" s="51" t="s"/>
      <x:c r="F460" s="51" t="s"/>
      <x:c r="G460" s="51">
        <x:f>PRODUCT(C460:F460)</x:f>
      </x:c>
      <x:c r="H460" s="0" t="s"/>
    </x:row>
    <x:row r="461" spans="1:8">
      <x:c r="A461" s="50" t="s">
        <x:v>870</x:v>
      </x:c>
      <x:c r="B461" s="50" t="s"/>
      <x:c r="C461" s="51" t="n">
        <x:v>24</x:v>
      </x:c>
      <x:c r="D461" s="51" t="n">
        <x:v>0.86</x:v>
      </x:c>
      <x:c r="E461" s="51" t="s"/>
      <x:c r="F461" s="51" t="s"/>
      <x:c r="G461" s="51">
        <x:f>PRODUCT(C461:F461)</x:f>
      </x:c>
      <x:c r="H461" s="0" t="s"/>
    </x:row>
    <x:row r="462" spans="1:8">
      <x:c r="A462" s="50" t="s"/>
      <x:c r="B462" s="50" t="s"/>
      <x:c r="C462" s="51" t="n">
        <x:v>4</x:v>
      </x:c>
      <x:c r="D462" s="51" t="n">
        <x:v>2.93</x:v>
      </x:c>
      <x:c r="E462" s="51" t="s"/>
      <x:c r="F462" s="51" t="s"/>
      <x:c r="G462" s="51">
        <x:f>PRODUCT(C462:F462)</x:f>
      </x:c>
      <x:c r="H462" s="0" t="s"/>
    </x:row>
    <x:row r="463" spans="1:8">
      <x:c r="A463" s="50" t="s"/>
      <x:c r="B463" s="50" t="s"/>
      <x:c r="C463" s="51" t="n">
        <x:v>4</x:v>
      </x:c>
      <x:c r="D463" s="51" t="n">
        <x:v>1.96</x:v>
      </x:c>
      <x:c r="E463" s="51" t="s"/>
      <x:c r="F463" s="51" t="s"/>
      <x:c r="G463" s="51">
        <x:f>PRODUCT(C463:F463)</x:f>
      </x:c>
      <x:c r="H463" s="0" t="s"/>
    </x:row>
    <x:row r="464" spans="1:8">
      <x:c r="A464" s="50" t="s"/>
      <x:c r="B464" s="50" t="s"/>
      <x:c r="C464" s="51" t="n">
        <x:v>2</x:v>
      </x:c>
      <x:c r="D464" s="51" t="n">
        <x:v>1.91</x:v>
      </x:c>
      <x:c r="E464" s="51" t="s"/>
      <x:c r="F464" s="51" t="s"/>
      <x:c r="G464" s="51">
        <x:f>PRODUCT(C464:F464)</x:f>
      </x:c>
      <x:c r="H464" s="0" t="s"/>
    </x:row>
    <x:row r="465" spans="1:8">
      <x:c r="A465" s="50" t="s">
        <x:v>871</x:v>
      </x:c>
      <x:c r="B465" s="50" t="s"/>
      <x:c r="C465" s="51" t="n">
        <x:v>12</x:v>
      </x:c>
      <x:c r="D465" s="51" t="n">
        <x:v>0.86</x:v>
      </x:c>
      <x:c r="E465" s="51" t="s"/>
      <x:c r="F465" s="51" t="s"/>
      <x:c r="G465" s="51">
        <x:f>PRODUCT(C465:F465)</x:f>
      </x:c>
      <x:c r="H465" s="0" t="s"/>
    </x:row>
    <x:row r="466" spans="1:8">
      <x:c r="A466" s="50" t="s"/>
      <x:c r="B466" s="50" t="s"/>
      <x:c r="C466" s="51" t="n">
        <x:v>2</x:v>
      </x:c>
      <x:c r="D466" s="51" t="n">
        <x:v>2.93</x:v>
      </x:c>
      <x:c r="E466" s="51" t="s"/>
      <x:c r="F466" s="51" t="s"/>
      <x:c r="G466" s="51">
        <x:f>PRODUCT(C466:F466)</x:f>
      </x:c>
      <x:c r="H466" s="0" t="s"/>
    </x:row>
    <x:row r="467" spans="1:8">
      <x:c r="A467" s="50" t="s"/>
      <x:c r="B467" s="50" t="s"/>
      <x:c r="C467" s="51" t="n">
        <x:v>2</x:v>
      </x:c>
      <x:c r="D467" s="51" t="n">
        <x:v>3.27</x:v>
      </x:c>
      <x:c r="E467" s="51" t="s"/>
      <x:c r="F467" s="51" t="s"/>
      <x:c r="G467" s="51">
        <x:f>PRODUCT(C467:F467)</x:f>
      </x:c>
      <x:c r="H467" s="0" t="s"/>
    </x:row>
    <x:row r="468" spans="1:8">
      <x:c r="A468" s="50" t="s"/>
      <x:c r="B468" s="50" t="s"/>
      <x:c r="C468" s="51" t="n">
        <x:v>1</x:v>
      </x:c>
      <x:c r="D468" s="51" t="n">
        <x:v>1.91</x:v>
      </x:c>
      <x:c r="E468" s="51" t="s"/>
      <x:c r="F468" s="51" t="s"/>
      <x:c r="G468" s="51">
        <x:f>PRODUCT(C468:F468)</x:f>
      </x:c>
      <x:c r="H468" s="0" t="s"/>
    </x:row>
    <x:row r="469" spans="1:8">
      <x:c r="A469" s="50" t="s">
        <x:v>872</x:v>
      </x:c>
      <x:c r="B469" s="50" t="s"/>
      <x:c r="C469" s="51" t="n">
        <x:v>26</x:v>
      </x:c>
      <x:c r="D469" s="51" t="n">
        <x:v>0.86</x:v>
      </x:c>
      <x:c r="E469" s="51" t="s"/>
      <x:c r="F469" s="51" t="s"/>
      <x:c r="G469" s="51">
        <x:f>PRODUCT(C469:F469)</x:f>
      </x:c>
      <x:c r="H469" s="0" t="s"/>
    </x:row>
    <x:row r="470" spans="1:8">
      <x:c r="A470" s="50" t="s"/>
      <x:c r="B470" s="50" t="s"/>
      <x:c r="C470" s="51" t="n">
        <x:v>4</x:v>
      </x:c>
      <x:c r="D470" s="51" t="n">
        <x:v>2.93</x:v>
      </x:c>
      <x:c r="E470" s="51" t="s"/>
      <x:c r="F470" s="51" t="s"/>
      <x:c r="G470" s="51">
        <x:f>PRODUCT(C470:F470)</x:f>
      </x:c>
      <x:c r="H470" s="0" t="s"/>
    </x:row>
    <x:row r="471" spans="1:8">
      <x:c r="A471" s="50" t="s"/>
      <x:c r="B471" s="50" t="s"/>
      <x:c r="C471" s="51" t="n">
        <x:v>4</x:v>
      </x:c>
      <x:c r="D471" s="51" t="n">
        <x:v>3.23</x:v>
      </x:c>
      <x:c r="E471" s="51" t="s"/>
      <x:c r="F471" s="51" t="s"/>
      <x:c r="G471" s="51">
        <x:f>PRODUCT(C471:F471)</x:f>
      </x:c>
      <x:c r="H471" s="0" t="s"/>
    </x:row>
    <x:row r="472" spans="1:8">
      <x:c r="A472" s="50" t="s"/>
      <x:c r="B472" s="50" t="s"/>
      <x:c r="C472" s="51" t="n">
        <x:v>2</x:v>
      </x:c>
      <x:c r="D472" s="51" t="n">
        <x:v>1.91</x:v>
      </x:c>
      <x:c r="E472" s="51" t="s"/>
      <x:c r="F472" s="51" t="s"/>
      <x:c r="G472" s="51">
        <x:f>PRODUCT(C472:F472)</x:f>
      </x:c>
      <x:c r="H472" s="0" t="s"/>
    </x:row>
    <x:row r="473" spans="1:8">
      <x:c r="A473" s="50" t="s">
        <x:v>873</x:v>
      </x:c>
      <x:c r="B473" s="50" t="s"/>
      <x:c r="C473" s="51" t="n">
        <x:v>18</x:v>
      </x:c>
      <x:c r="D473" s="51" t="n">
        <x:v>0.86</x:v>
      </x:c>
      <x:c r="E473" s="51" t="s"/>
      <x:c r="F473" s="51" t="s"/>
      <x:c r="G473" s="51">
        <x:f>PRODUCT(C473:F473)</x:f>
      </x:c>
      <x:c r="H473" s="0" t="s"/>
    </x:row>
    <x:row r="474" spans="1:8">
      <x:c r="A474" s="50" t="s"/>
      <x:c r="B474" s="50" t="s"/>
      <x:c r="C474" s="51" t="n">
        <x:v>2</x:v>
      </x:c>
      <x:c r="D474" s="51" t="n">
        <x:v>3.27</x:v>
      </x:c>
      <x:c r="E474" s="51" t="s"/>
      <x:c r="F474" s="51" t="s"/>
      <x:c r="G474" s="51">
        <x:f>PRODUCT(C474:F474)</x:f>
      </x:c>
      <x:c r="H474" s="0" t="s"/>
    </x:row>
    <x:row r="475" spans="1:8">
      <x:c r="A475" s="50" t="s"/>
      <x:c r="B475" s="50" t="s"/>
      <x:c r="C475" s="51" t="n">
        <x:v>2</x:v>
      </x:c>
      <x:c r="D475" s="51" t="n">
        <x:v>1.96</x:v>
      </x:c>
      <x:c r="E475" s="51" t="s"/>
      <x:c r="F475" s="51" t="s"/>
      <x:c r="G475" s="51">
        <x:f>PRODUCT(C475:F475)</x:f>
      </x:c>
      <x:c r="H475" s="0" t="s"/>
    </x:row>
    <x:row r="476" spans="1:8">
      <x:c r="A476" s="50" t="s">
        <x:v>874</x:v>
      </x:c>
      <x:c r="B476" s="50" t="s"/>
      <x:c r="C476" s="51" t="n">
        <x:v>18</x:v>
      </x:c>
      <x:c r="D476" s="51" t="n">
        <x:v>0.86</x:v>
      </x:c>
      <x:c r="E476" s="51" t="s"/>
      <x:c r="F476" s="51" t="s"/>
      <x:c r="G476" s="51">
        <x:f>PRODUCT(C476:F476)</x:f>
      </x:c>
      <x:c r="H476" s="0" t="s"/>
    </x:row>
    <x:row r="477" spans="1:8">
      <x:c r="A477" s="50" t="s"/>
      <x:c r="B477" s="50" t="s"/>
      <x:c r="C477" s="51" t="n">
        <x:v>2</x:v>
      </x:c>
      <x:c r="D477" s="51" t="n">
        <x:v>1.96</x:v>
      </x:c>
      <x:c r="E477" s="51" t="s"/>
      <x:c r="F477" s="51" t="s"/>
      <x:c r="G477" s="51">
        <x:f>PRODUCT(C477:F477)</x:f>
      </x:c>
      <x:c r="H477" s="0" t="s"/>
    </x:row>
    <x:row r="478" spans="1:8">
      <x:c r="A478" s="50" t="s"/>
      <x:c r="B478" s="50" t="s"/>
      <x:c r="C478" s="51" t="n">
        <x:v>2</x:v>
      </x:c>
      <x:c r="D478" s="51" t="n">
        <x:v>3.27</x:v>
      </x:c>
      <x:c r="E478" s="51" t="s"/>
      <x:c r="F478" s="51" t="s"/>
      <x:c r="G478" s="51">
        <x:f>PRODUCT(C478:F478)</x:f>
      </x:c>
      <x:c r="H478" s="0" t="s"/>
    </x:row>
    <x:row r="479" spans="1:8">
      <x:c r="A479" s="50" t="s">
        <x:v>875</x:v>
      </x:c>
      <x:c r="B479" s="50" t="s"/>
      <x:c r="C479" s="51" t="n">
        <x:v>2</x:v>
      </x:c>
      <x:c r="D479" s="51" t="n">
        <x:v>1.83</x:v>
      </x:c>
      <x:c r="E479" s="51" t="s"/>
      <x:c r="F479" s="51" t="s"/>
      <x:c r="G479" s="51">
        <x:f>PRODUCT(C479:F479)</x:f>
      </x:c>
      <x:c r="H479" s="0" t="s"/>
    </x:row>
    <x:row r="480" spans="1:8">
      <x:c r="A480" s="50" t="s"/>
      <x:c r="B480" s="50" t="s"/>
      <x:c r="C480" s="51" t="n">
        <x:v>9</x:v>
      </x:c>
      <x:c r="D480" s="51" t="n">
        <x:v>0.86</x:v>
      </x:c>
      <x:c r="E480" s="51" t="s"/>
      <x:c r="F480" s="51" t="s"/>
      <x:c r="G480" s="51">
        <x:f>PRODUCT(C480:F480)</x:f>
      </x:c>
      <x:c r="H480" s="0" t="s"/>
    </x:row>
    <x:row r="481" spans="1:8">
      <x:c r="A481" s="50" t="s"/>
      <x:c r="B481" s="50" t="s"/>
      <x:c r="C481" s="51" t="n">
        <x:v>3</x:v>
      </x:c>
      <x:c r="D481" s="51" t="n">
        <x:v>1.96</x:v>
      </x:c>
      <x:c r="E481" s="51" t="s"/>
      <x:c r="F481" s="51" t="s"/>
      <x:c r="G481" s="51">
        <x:f>PRODUCT(C481:F481)</x:f>
      </x:c>
      <x:c r="H481" s="0" t="s"/>
    </x:row>
    <x:row r="482" spans="1:8">
      <x:c r="A482" s="50" t="s"/>
      <x:c r="B482" s="50" t="s"/>
      <x:c r="C482" s="51" t="n">
        <x:v>1</x:v>
      </x:c>
      <x:c r="D482" s="51" t="n">
        <x:v>1.91</x:v>
      </x:c>
      <x:c r="E482" s="51" t="s"/>
      <x:c r="F482" s="51" t="s"/>
      <x:c r="G482" s="51">
        <x:f>PRODUCT(C482:F482)</x:f>
      </x:c>
      <x:c r="H482" s="0" t="s"/>
    </x:row>
    <x:row r="483" spans="1:8">
      <x:c r="A483" s="50" t="s"/>
      <x:c r="B483" s="50" t="s"/>
      <x:c r="C483" s="51" t="n">
        <x:v>1</x:v>
      </x:c>
      <x:c r="D483" s="51" t="n">
        <x:v>2.93</x:v>
      </x:c>
      <x:c r="E483" s="51" t="s"/>
      <x:c r="F483" s="51" t="s"/>
      <x:c r="G483" s="51">
        <x:f>PRODUCT(C483:F483)</x:f>
      </x:c>
      <x:c r="H483" s="0" t="s"/>
    </x:row>
    <x:row r="484" spans="1:8">
      <x:c r="A484" s="50" t="s">
        <x:v>876</x:v>
      </x:c>
      <x:c r="B484" s="50" t="s"/>
      <x:c r="C484" s="51" t="n">
        <x:v>9</x:v>
      </x:c>
      <x:c r="D484" s="51" t="n">
        <x:v>0.86</x:v>
      </x:c>
      <x:c r="E484" s="51" t="s"/>
      <x:c r="F484" s="51" t="s"/>
      <x:c r="G484" s="51">
        <x:f>PRODUCT(C484:F484)</x:f>
      </x:c>
      <x:c r="H484" s="0" t="s"/>
    </x:row>
    <x:row r="485" spans="1:8">
      <x:c r="A485" s="50" t="s"/>
      <x:c r="B485" s="50" t="s"/>
      <x:c r="C485" s="51" t="n">
        <x:v>2</x:v>
      </x:c>
      <x:c r="D485" s="51" t="n">
        <x:v>1.83</x:v>
      </x:c>
      <x:c r="E485" s="51" t="s"/>
      <x:c r="F485" s="51" t="s"/>
      <x:c r="G485" s="51">
        <x:f>PRODUCT(C485:F485)</x:f>
      </x:c>
      <x:c r="H485" s="0" t="s"/>
    </x:row>
    <x:row r="486" spans="1:8">
      <x:c r="A486" s="50" t="s"/>
      <x:c r="B486" s="50" t="s"/>
      <x:c r="C486" s="51" t="n">
        <x:v>3</x:v>
      </x:c>
      <x:c r="D486" s="51" t="n">
        <x:v>1.96</x:v>
      </x:c>
      <x:c r="E486" s="51" t="s"/>
      <x:c r="F486" s="51" t="s"/>
      <x:c r="G486" s="51">
        <x:f>PRODUCT(C486:F486)</x:f>
      </x:c>
      <x:c r="H486" s="0" t="s"/>
    </x:row>
    <x:row r="487" spans="1:8">
      <x:c r="A487" s="50" t="s"/>
      <x:c r="B487" s="50" t="s"/>
      <x:c r="C487" s="51" t="n">
        <x:v>1</x:v>
      </x:c>
      <x:c r="D487" s="51" t="n">
        <x:v>1.91</x:v>
      </x:c>
      <x:c r="E487" s="51" t="s"/>
      <x:c r="F487" s="51" t="s"/>
      <x:c r="G487" s="51">
        <x:f>PRODUCT(C487:F487)</x:f>
      </x:c>
      <x:c r="H487" s="0" t="s"/>
    </x:row>
    <x:row r="488" spans="1:8">
      <x:c r="A488" s="50" t="s"/>
      <x:c r="B488" s="50" t="s"/>
      <x:c r="C488" s="51" t="n">
        <x:v>1</x:v>
      </x:c>
      <x:c r="D488" s="51" t="n">
        <x:v>2.93</x:v>
      </x:c>
      <x:c r="E488" s="51" t="s"/>
      <x:c r="F488" s="51" t="s"/>
      <x:c r="G488" s="51">
        <x:f>PRODUCT(C488:F488)</x:f>
      </x:c>
      <x:c r="H488" s="0" t="s"/>
    </x:row>
    <x:row r="489" spans="1:8">
      <x:c r="A489" s="50" t="s">
        <x:v>877</x:v>
      </x:c>
      <x:c r="B489" s="50" t="s"/>
      <x:c r="C489" s="51" t="n">
        <x:v>4</x:v>
      </x:c>
      <x:c r="D489" s="51" t="n">
        <x:v>1.83</x:v>
      </x:c>
      <x:c r="E489" s="51" t="s"/>
      <x:c r="F489" s="51" t="s"/>
      <x:c r="G489" s="51">
        <x:f>PRODUCT(C489:F489)</x:f>
      </x:c>
      <x:c r="H489" s="0" t="s"/>
    </x:row>
    <x:row r="490" spans="1:8">
      <x:c r="A490" s="50" t="s"/>
      <x:c r="B490" s="50" t="s"/>
      <x:c r="C490" s="51" t="n">
        <x:v>16</x:v>
      </x:c>
      <x:c r="D490" s="51" t="n">
        <x:v>0.86</x:v>
      </x:c>
      <x:c r="E490" s="51" t="s"/>
      <x:c r="F490" s="51" t="s"/>
      <x:c r="G490" s="51">
        <x:f>PRODUCT(C490:F490)</x:f>
      </x:c>
      <x:c r="H490" s="0" t="s"/>
    </x:row>
    <x:row r="491" spans="1:8">
      <x:c r="A491" s="50" t="s"/>
      <x:c r="B491" s="50" t="s"/>
      <x:c r="C491" s="51" t="n">
        <x:v>4</x:v>
      </x:c>
      <x:c r="D491" s="51" t="n">
        <x:v>1.96</x:v>
      </x:c>
      <x:c r="E491" s="51" t="s"/>
      <x:c r="F491" s="51" t="s"/>
      <x:c r="G491" s="51">
        <x:f>PRODUCT(C491:F491)</x:f>
      </x:c>
      <x:c r="H491" s="0" t="s"/>
    </x:row>
    <x:row r="492" spans="1:8">
      <x:c r="A492" s="50" t="s"/>
      <x:c r="B492" s="50" t="s"/>
      <x:c r="C492" s="51" t="n">
        <x:v>4</x:v>
      </x:c>
      <x:c r="D492" s="51" t="n">
        <x:v>3.27</x:v>
      </x:c>
      <x:c r="E492" s="51" t="s"/>
      <x:c r="F492" s="51" t="s"/>
      <x:c r="G492" s="51">
        <x:f>PRODUCT(C492:F492)</x:f>
      </x:c>
      <x:c r="H492" s="0" t="s"/>
    </x:row>
    <x:row r="493" spans="1:8">
      <x:c r="A493" s="50" t="s"/>
      <x:c r="B493" s="50" t="s"/>
      <x:c r="C493" s="51" t="n">
        <x:v>2</x:v>
      </x:c>
      <x:c r="D493" s="51" t="n">
        <x:v>1.91</x:v>
      </x:c>
      <x:c r="E493" s="51" t="s"/>
      <x:c r="F493" s="51" t="s"/>
      <x:c r="G493" s="51">
        <x:f>PRODUCT(C493:F493)</x:f>
      </x:c>
      <x:c r="H493" s="0" t="s"/>
    </x:row>
    <x:row r="495" spans="1:8" customFormat="1" ht="45" customHeight="1">
      <x:c r="A495" s="46" t="s">
        <x:v>962</x:v>
      </x:c>
      <x:c r="B495" s="46" t="s">
        <x:v>855</x:v>
      </x:c>
      <x:c r="C495" s="46" t="s">
        <x:v>80</x:v>
      </x:c>
      <x:c r="D495" s="47" t="s">
        <x:v>23</x:v>
      </x:c>
      <x:c r="E495" s="48" t="s">
        <x:v>81</x:v>
      </x:c>
      <x:c r="F495" s="48" t="s">
        <x:v>81</x:v>
      </x:c>
      <x:c r="G495" s="49">
        <x:f>SUM(G496:G501)</x:f>
      </x:c>
      <x:c r="H495" s="0" t="s"/>
    </x:row>
    <x:row r="496" spans="1:8">
      <x:c r="A496" s="50" t="s">
        <x:v>882</x:v>
      </x:c>
      <x:c r="B496" s="50" t="s"/>
      <x:c r="C496" s="51" t="n">
        <x:v>0</x:v>
      </x:c>
      <x:c r="D496" s="51" t="s"/>
      <x:c r="E496" s="51" t="s"/>
      <x:c r="F496" s="51" t="s"/>
      <x:c r="G496" s="51">
        <x:f>PRODUCT(C496:F496)</x:f>
      </x:c>
      <x:c r="H496" s="0" t="s"/>
    </x:row>
    <x:row r="497" spans="1:8">
      <x:c r="A497" s="50" t="s"/>
      <x:c r="B497" s="50" t="s"/>
      <x:c r="C497" s="51" t="n">
        <x:v>2</x:v>
      </x:c>
      <x:c r="D497" s="51" t="n">
        <x:v>24.2</x:v>
      </x:c>
      <x:c r="E497" s="51" t="s"/>
      <x:c r="F497" s="51" t="s"/>
      <x:c r="G497" s="51">
        <x:f>PRODUCT(C497:F497)</x:f>
      </x:c>
      <x:c r="H497" s="0" t="s"/>
    </x:row>
    <x:row r="498" spans="1:8">
      <x:c r="A498" s="50" t="s"/>
      <x:c r="B498" s="50" t="s"/>
      <x:c r="C498" s="51" t="n">
        <x:v>2</x:v>
      </x:c>
      <x:c r="D498" s="51" t="n">
        <x:v>15</x:v>
      </x:c>
      <x:c r="E498" s="51" t="s"/>
      <x:c r="F498" s="51" t="s"/>
      <x:c r="G498" s="51">
        <x:f>PRODUCT(C498:F498)</x:f>
      </x:c>
      <x:c r="H498" s="0" t="s"/>
    </x:row>
    <x:row r="499" spans="1:8">
      <x:c r="A499" s="50" t="s">
        <x:v>883</x:v>
      </x:c>
      <x:c r="B499" s="50" t="s"/>
      <x:c r="C499" s="51" t="n">
        <x:v>0</x:v>
      </x:c>
      <x:c r="D499" s="51" t="s"/>
      <x:c r="E499" s="51" t="s"/>
      <x:c r="F499" s="51" t="s"/>
      <x:c r="G499" s="51">
        <x:f>PRODUCT(C499:F499)</x:f>
      </x:c>
      <x:c r="H499" s="0" t="s"/>
    </x:row>
    <x:row r="500" spans="1:8">
      <x:c r="A500" s="50" t="s"/>
      <x:c r="B500" s="50" t="s"/>
      <x:c r="C500" s="51" t="n">
        <x:v>2</x:v>
      </x:c>
      <x:c r="D500" s="51" t="n">
        <x:v>24.2</x:v>
      </x:c>
      <x:c r="E500" s="51" t="s"/>
      <x:c r="F500" s="51" t="s"/>
      <x:c r="G500" s="51">
        <x:f>PRODUCT(C500:F500)</x:f>
      </x:c>
      <x:c r="H500" s="0" t="s"/>
    </x:row>
    <x:row r="501" spans="1:8">
      <x:c r="A501" s="50" t="s"/>
      <x:c r="B501" s="50" t="s"/>
      <x:c r="C501" s="51" t="n">
        <x:v>1</x:v>
      </x:c>
      <x:c r="D501" s="51" t="n">
        <x:v>14.4</x:v>
      </x:c>
      <x:c r="E501" s="51" t="s"/>
      <x:c r="F501" s="51" t="s"/>
      <x:c r="G501" s="51">
        <x:f>PRODUCT(C501:F501)</x:f>
      </x:c>
      <x:c r="H501" s="0" t="s"/>
    </x:row>
    <x:row r="503" spans="1:8" customFormat="1" ht="45" customHeight="1">
      <x:c r="A503" s="46" t="s">
        <x:v>963</x:v>
      </x:c>
      <x:c r="B503" s="46" t="s">
        <x:v>855</x:v>
      </x:c>
      <x:c r="C503" s="46" t="s">
        <x:v>82</x:v>
      </x:c>
      <x:c r="D503" s="47" t="s">
        <x:v>73</x:v>
      </x:c>
      <x:c r="E503" s="48" t="s">
        <x:v>83</x:v>
      </x:c>
      <x:c r="F503" s="48" t="s">
        <x:v>83</x:v>
      </x:c>
      <x:c r="G503" s="49">
        <x:f>SUM(G504:G504)</x:f>
      </x:c>
      <x:c r="H503" s="0" t="s"/>
    </x:row>
    <x:row r="504" spans="1:8">
      <x:c r="A504" s="50" t="s">
        <x:v>964</x:v>
      </x:c>
      <x:c r="B504" s="50" t="s"/>
      <x:c r="C504" s="51" t="n">
        <x:v>1</x:v>
      </x:c>
      <x:c r="D504" s="51" t="s"/>
      <x:c r="E504" s="51" t="s"/>
      <x:c r="F504" s="51" t="s"/>
      <x:c r="G504" s="51">
        <x:f>PRODUCT(C504:F504)</x:f>
      </x:c>
      <x:c r="H504" s="0" t="s"/>
    </x:row>
    <x:row r="506" spans="1:8">
      <x:c r="B506" s="0" t="s">
        <x:v>853</x:v>
      </x:c>
      <x:c r="C506" s="44" t="s">
        <x:v>5</x:v>
      </x:c>
      <x:c r="D506" s="45" t="s">
        <x:v>6</x:v>
      </x:c>
      <x:c r="E506" s="44" t="s">
        <x:v>7</x:v>
      </x:c>
    </x:row>
    <x:row r="507" spans="1:8">
      <x:c r="B507" s="0" t="s">
        <x:v>853</x:v>
      </x:c>
      <x:c r="C507" s="44" t="s">
        <x:v>8</x:v>
      </x:c>
      <x:c r="D507" s="45" t="s">
        <x:v>6</x:v>
      </x:c>
      <x:c r="E507" s="44" t="s">
        <x:v>9</x:v>
      </x:c>
    </x:row>
    <x:row r="508" spans="1:8">
      <x:c r="B508" s="0" t="s">
        <x:v>853</x:v>
      </x:c>
      <x:c r="C508" s="44" t="s">
        <x:v>10</x:v>
      </x:c>
      <x:c r="D508" s="45" t="s">
        <x:v>84</x:v>
      </x:c>
      <x:c r="E508" s="44" t="s">
        <x:v>85</x:v>
      </x:c>
    </x:row>
    <x:row r="510" spans="1:8" customFormat="1" ht="45" customHeight="1">
      <x:c r="A510" s="46" t="s">
        <x:v>965</x:v>
      </x:c>
      <x:c r="B510" s="46" t="s">
        <x:v>855</x:v>
      </x:c>
      <x:c r="C510" s="46" t="s">
        <x:v>87</x:v>
      </x:c>
      <x:c r="D510" s="47" t="s">
        <x:v>14</x:v>
      </x:c>
      <x:c r="E510" s="48" t="s">
        <x:v>88</x:v>
      </x:c>
      <x:c r="F510" s="48" t="s">
        <x:v>88</x:v>
      </x:c>
      <x:c r="G510" s="49">
        <x:f>SUM(G511:G530)</x:f>
      </x:c>
      <x:c r="H510" s="0" t="s"/>
    </x:row>
    <x:row r="511" spans="1:8">
      <x:c r="A511" s="50" t="s">
        <x:v>893</x:v>
      </x:c>
      <x:c r="B511" s="50" t="s"/>
      <x:c r="C511" s="51" t="n">
        <x:v>1</x:v>
      </x:c>
      <x:c r="D511" s="51" t="n">
        <x:v>975.7</x:v>
      </x:c>
      <x:c r="E511" s="51" t="s"/>
      <x:c r="F511" s="51" t="s"/>
      <x:c r="G511" s="51">
        <x:f>PRODUCT(C511:F511)</x:f>
      </x:c>
      <x:c r="H511" s="0" t="s"/>
    </x:row>
    <x:row r="512" spans="1:8">
      <x:c r="A512" s="50" t="s">
        <x:v>894</x:v>
      </x:c>
      <x:c r="B512" s="50" t="s"/>
      <x:c r="C512" s="51" t="n">
        <x:v>-1</x:v>
      </x:c>
      <x:c r="D512" s="51" t="n">
        <x:v>344.04</x:v>
      </x:c>
      <x:c r="E512" s="51" t="s"/>
      <x:c r="F512" s="51" t="s"/>
      <x:c r="G512" s="51">
        <x:f>PRODUCT(C512:F512)</x:f>
      </x:c>
      <x:c r="H512" s="0" t="s"/>
    </x:row>
    <x:row r="513" spans="1:8">
      <x:c r="A513" s="50" t="s">
        <x:v>895</x:v>
      </x:c>
      <x:c r="B513" s="50" t="s"/>
      <x:c r="C513" s="51" t="n">
        <x:v>1</x:v>
      </x:c>
      <x:c r="D513" s="51" t="n">
        <x:v>975.7</x:v>
      </x:c>
      <x:c r="E513" s="51" t="s"/>
      <x:c r="F513" s="51" t="s"/>
      <x:c r="G513" s="51">
        <x:f>PRODUCT(C513:F513)</x:f>
      </x:c>
      <x:c r="H513" s="0" t="s"/>
    </x:row>
    <x:row r="514" spans="1:8">
      <x:c r="A514" s="50" t="s">
        <x:v>896</x:v>
      </x:c>
      <x:c r="B514" s="50" t="s"/>
      <x:c r="C514" s="51" t="n">
        <x:v>-1</x:v>
      </x:c>
      <x:c r="D514" s="51" t="n">
        <x:v>331.5</x:v>
      </x:c>
      <x:c r="E514" s="51" t="s"/>
      <x:c r="F514" s="51" t="s"/>
      <x:c r="G514" s="51">
        <x:f>PRODUCT(C514:F514)</x:f>
      </x:c>
      <x:c r="H514" s="0" t="s"/>
    </x:row>
    <x:row r="515" spans="1:8">
      <x:c r="A515" s="50" t="s">
        <x:v>897</x:v>
      </x:c>
      <x:c r="B515" s="50" t="s"/>
      <x:c r="C515" s="51" t="n">
        <x:v>1</x:v>
      </x:c>
      <x:c r="D515" s="51" t="n">
        <x:v>15.2</x:v>
      </x:c>
      <x:c r="E515" s="51" t="s"/>
      <x:c r="F515" s="51" t="n">
        <x:v>12.3</x:v>
      </x:c>
      <x:c r="G515" s="51">
        <x:f>PRODUCT(C515:F515)</x:f>
      </x:c>
      <x:c r="H515" s="0" t="s"/>
    </x:row>
    <x:row r="516" spans="1:8">
      <x:c r="A516" s="50" t="s"/>
      <x:c r="B516" s="50" t="s"/>
      <x:c r="C516" s="51" t="n">
        <x:v>1</x:v>
      </x:c>
      <x:c r="D516" s="51" t="n">
        <x:v>15.2</x:v>
      </x:c>
      <x:c r="E516" s="51" t="s"/>
      <x:c r="F516" s="51" t="n">
        <x:v>14.65</x:v>
      </x:c>
      <x:c r="G516" s="51">
        <x:f>PRODUCT(C516:F516)</x:f>
      </x:c>
      <x:c r="H516" s="0" t="s"/>
    </x:row>
    <x:row r="517" spans="1:8">
      <x:c r="A517" s="50" t="s">
        <x:v>898</x:v>
      </x:c>
      <x:c r="B517" s="50" t="s"/>
      <x:c r="C517" s="51" t="n">
        <x:v>-1</x:v>
      </x:c>
      <x:c r="D517" s="51" t="n">
        <x:v>71.71</x:v>
      </x:c>
      <x:c r="E517" s="51" t="s"/>
      <x:c r="F517" s="51" t="s"/>
      <x:c r="G517" s="51">
        <x:f>PRODUCT(C517:F517)</x:f>
      </x:c>
      <x:c r="H517" s="0" t="s"/>
    </x:row>
    <x:row r="518" spans="1:8">
      <x:c r="A518" s="50" t="s">
        <x:v>899</x:v>
      </x:c>
      <x:c r="B518" s="50" t="s"/>
      <x:c r="C518" s="51" t="n">
        <x:v>-1</x:v>
      </x:c>
      <x:c r="D518" s="51" t="n">
        <x:v>3.8</x:v>
      </x:c>
      <x:c r="E518" s="51" t="s"/>
      <x:c r="F518" s="51" t="n">
        <x:v>2.64</x:v>
      </x:c>
      <x:c r="G518" s="51">
        <x:f>PRODUCT(C518:F518)</x:f>
      </x:c>
      <x:c r="H518" s="0" t="s"/>
    </x:row>
    <x:row r="519" spans="1:8">
      <x:c r="A519" s="50" t="s">
        <x:v>900</x:v>
      </x:c>
      <x:c r="B519" s="50" t="s"/>
      <x:c r="C519" s="51" t="n">
        <x:v>1</x:v>
      </x:c>
      <x:c r="D519" s="51" t="n">
        <x:v>415</x:v>
      </x:c>
      <x:c r="E519" s="51" t="s"/>
      <x:c r="F519" s="51" t="s"/>
      <x:c r="G519" s="51">
        <x:f>PRODUCT(C519:F519)</x:f>
      </x:c>
      <x:c r="H519" s="0" t="s"/>
    </x:row>
    <x:row r="520" spans="1:8">
      <x:c r="A520" s="50" t="s">
        <x:v>901</x:v>
      </x:c>
      <x:c r="B520" s="50" t="s"/>
      <x:c r="C520" s="51" t="n">
        <x:v>-1</x:v>
      </x:c>
      <x:c r="D520" s="51" t="n">
        <x:v>69.9</x:v>
      </x:c>
      <x:c r="E520" s="51" t="s"/>
      <x:c r="F520" s="51" t="s"/>
      <x:c r="G520" s="51">
        <x:f>PRODUCT(C520:F520)</x:f>
      </x:c>
      <x:c r="H520" s="0" t="s"/>
    </x:row>
    <x:row r="521" spans="1:8">
      <x:c r="A521" s="50" t="s">
        <x:v>966</x:v>
      </x:c>
      <x:c r="B521" s="50" t="s"/>
      <x:c r="C521" s="51" t="n">
        <x:v>1</x:v>
      </x:c>
      <x:c r="D521" s="51" t="n">
        <x:v>30.77</x:v>
      </x:c>
      <x:c r="E521" s="51" t="s"/>
      <x:c r="F521" s="51" t="s"/>
      <x:c r="G521" s="51">
        <x:f>PRODUCT(C521:F521)</x:f>
      </x:c>
      <x:c r="H521" s="0" t="s"/>
    </x:row>
    <x:row r="522" spans="1:8">
      <x:c r="A522" s="50" t="s">
        <x:v>967</x:v>
      </x:c>
      <x:c r="B522" s="50" t="s"/>
      <x:c r="C522" s="51" t="n">
        <x:v>1</x:v>
      </x:c>
      <x:c r="D522" s="51" t="n">
        <x:v>45.01</x:v>
      </x:c>
      <x:c r="E522" s="51" t="s"/>
      <x:c r="F522" s="51" t="s"/>
      <x:c r="G522" s="51">
        <x:f>PRODUCT(C522:F522)</x:f>
      </x:c>
      <x:c r="H522" s="0" t="s"/>
    </x:row>
    <x:row r="523" spans="1:8">
      <x:c r="A523" s="50" t="s">
        <x:v>968</x:v>
      </x:c>
      <x:c r="B523" s="50" t="s"/>
      <x:c r="C523" s="51" t="n">
        <x:v>1</x:v>
      </x:c>
      <x:c r="D523" s="51" t="n">
        <x:v>152.9</x:v>
      </x:c>
      <x:c r="E523" s="51" t="s"/>
      <x:c r="F523" s="51" t="s"/>
      <x:c r="G523" s="51">
        <x:f>PRODUCT(C523:F523)</x:f>
      </x:c>
      <x:c r="H523" s="0" t="s"/>
    </x:row>
    <x:row r="524" spans="1:8">
      <x:c r="A524" s="50" t="s">
        <x:v>969</x:v>
      </x:c>
      <x:c r="B524" s="50" t="s"/>
      <x:c r="C524" s="51" t="n">
        <x:v>1</x:v>
      </x:c>
      <x:c r="D524" s="51" t="n">
        <x:v>129.59</x:v>
      </x:c>
      <x:c r="E524" s="51" t="s"/>
      <x:c r="F524" s="51" t="s"/>
      <x:c r="G524" s="51">
        <x:f>PRODUCT(C524:F524)</x:f>
      </x:c>
      <x:c r="H524" s="0" t="s"/>
    </x:row>
    <x:row r="525" spans="1:8">
      <x:c r="A525" s="50" t="s">
        <x:v>879</x:v>
      </x:c>
      <x:c r="B525" s="50" t="s"/>
      <x:c r="C525" s="51" t="n">
        <x:v>0</x:v>
      </x:c>
      <x:c r="D525" s="51" t="s"/>
      <x:c r="E525" s="51" t="s"/>
      <x:c r="F525" s="51" t="s"/>
      <x:c r="G525" s="51">
        <x:f>PRODUCT(C525:F525)</x:f>
      </x:c>
      <x:c r="H525" s="0" t="s"/>
    </x:row>
    <x:row r="526" spans="1:8">
      <x:c r="A526" s="50" t="s"/>
      <x:c r="B526" s="50" t="s"/>
      <x:c r="C526" s="51" t="n">
        <x:v>2</x:v>
      </x:c>
      <x:c r="D526" s="51" t="n">
        <x:v>23.9</x:v>
      </x:c>
      <x:c r="E526" s="51" t="s"/>
      <x:c r="F526" s="51" t="n">
        <x:v>0.57</x:v>
      </x:c>
      <x:c r="G526" s="51">
        <x:f>PRODUCT(C526:F526)</x:f>
      </x:c>
      <x:c r="H526" s="0" t="s"/>
    </x:row>
    <x:row r="527" spans="1:8">
      <x:c r="A527" s="50" t="s"/>
      <x:c r="B527" s="50" t="s"/>
      <x:c r="C527" s="51" t="n">
        <x:v>2</x:v>
      </x:c>
      <x:c r="D527" s="51" t="n">
        <x:v>14.4</x:v>
      </x:c>
      <x:c r="E527" s="51" t="s"/>
      <x:c r="F527" s="51" t="n">
        <x:v>0.57</x:v>
      </x:c>
      <x:c r="G527" s="51">
        <x:f>PRODUCT(C527:F527)</x:f>
      </x:c>
      <x:c r="H527" s="0" t="s"/>
    </x:row>
    <x:row r="528" spans="1:8">
      <x:c r="A528" s="50" t="s">
        <x:v>880</x:v>
      </x:c>
      <x:c r="B528" s="50" t="s"/>
      <x:c r="C528" s="51" t="n">
        <x:v>0</x:v>
      </x:c>
      <x:c r="D528" s="51" t="s"/>
      <x:c r="E528" s="51" t="s"/>
      <x:c r="F528" s="51" t="s"/>
      <x:c r="G528" s="51">
        <x:f>PRODUCT(C528:F528)</x:f>
      </x:c>
      <x:c r="H528" s="0" t="s"/>
    </x:row>
    <x:row r="529" spans="1:8">
      <x:c r="A529" s="50" t="s"/>
      <x:c r="B529" s="50" t="s"/>
      <x:c r="C529" s="51" t="n">
        <x:v>2</x:v>
      </x:c>
      <x:c r="D529" s="51" t="n">
        <x:v>24.1</x:v>
      </x:c>
      <x:c r="E529" s="51" t="s"/>
      <x:c r="F529" s="51" t="n">
        <x:v>0.57</x:v>
      </x:c>
      <x:c r="G529" s="51">
        <x:f>PRODUCT(C529:F529)</x:f>
      </x:c>
      <x:c r="H529" s="0" t="s"/>
    </x:row>
    <x:row r="530" spans="1:8">
      <x:c r="A530" s="50" t="s"/>
      <x:c r="B530" s="50" t="s"/>
      <x:c r="C530" s="51" t="n">
        <x:v>1</x:v>
      </x:c>
      <x:c r="D530" s="51" t="n">
        <x:v>14.4</x:v>
      </x:c>
      <x:c r="E530" s="51" t="s"/>
      <x:c r="F530" s="51" t="n">
        <x:v>0.57</x:v>
      </x:c>
      <x:c r="G530" s="51">
        <x:f>PRODUCT(C530:F530)</x:f>
      </x:c>
      <x:c r="H530" s="0" t="s"/>
    </x:row>
    <x:row r="532" spans="1:8">
      <x:c r="B532" s="0" t="s">
        <x:v>853</x:v>
      </x:c>
      <x:c r="C532" s="44" t="s">
        <x:v>5</x:v>
      </x:c>
      <x:c r="D532" s="45" t="s">
        <x:v>6</x:v>
      </x:c>
      <x:c r="E532" s="44" t="s">
        <x:v>7</x:v>
      </x:c>
    </x:row>
    <x:row r="533" spans="1:8">
      <x:c r="B533" s="0" t="s">
        <x:v>853</x:v>
      </x:c>
      <x:c r="C533" s="44" t="s">
        <x:v>8</x:v>
      </x:c>
      <x:c r="D533" s="45" t="s">
        <x:v>6</x:v>
      </x:c>
      <x:c r="E533" s="44" t="s">
        <x:v>9</x:v>
      </x:c>
    </x:row>
    <x:row r="534" spans="1:8">
      <x:c r="B534" s="0" t="s">
        <x:v>853</x:v>
      </x:c>
      <x:c r="C534" s="44" t="s">
        <x:v>10</x:v>
      </x:c>
      <x:c r="D534" s="45" t="s">
        <x:v>89</x:v>
      </x:c>
      <x:c r="E534" s="44" t="s">
        <x:v>90</x:v>
      </x:c>
    </x:row>
    <x:row r="536" spans="1:8" customFormat="1" ht="45" customHeight="1">
      <x:c r="A536" s="46" t="s">
        <x:v>970</x:v>
      </x:c>
      <x:c r="B536" s="46" t="s">
        <x:v>855</x:v>
      </x:c>
      <x:c r="C536" s="46" t="s">
        <x:v>92</x:v>
      </x:c>
      <x:c r="D536" s="47" t="s">
        <x:v>73</x:v>
      </x:c>
      <x:c r="E536" s="48" t="s">
        <x:v>93</x:v>
      </x:c>
      <x:c r="F536" s="48" t="s">
        <x:v>93</x:v>
      </x:c>
      <x:c r="G536" s="49">
        <x:f>SUM(G537:G537)</x:f>
      </x:c>
      <x:c r="H536" s="0" t="s"/>
    </x:row>
    <x:row r="537" spans="1:8">
      <x:c r="A537" s="50" t="s">
        <x:v>971</x:v>
      </x:c>
      <x:c r="B537" s="50" t="s"/>
      <x:c r="C537" s="51" t="n">
        <x:v>15</x:v>
      </x:c>
      <x:c r="D537" s="51" t="s"/>
      <x:c r="E537" s="51" t="s"/>
      <x:c r="F537" s="51" t="s"/>
      <x:c r="G537" s="51">
        <x:f>PRODUCT(C537:F537)</x:f>
      </x:c>
      <x:c r="H537" s="0" t="s"/>
    </x:row>
    <x:row r="539" spans="1:8">
      <x:c r="B539" s="0" t="s">
        <x:v>853</x:v>
      </x:c>
      <x:c r="C539" s="44" t="s">
        <x:v>5</x:v>
      </x:c>
      <x:c r="D539" s="45" t="s">
        <x:v>6</x:v>
      </x:c>
      <x:c r="E539" s="44" t="s">
        <x:v>7</x:v>
      </x:c>
    </x:row>
    <x:row r="540" spans="1:8">
      <x:c r="B540" s="0" t="s">
        <x:v>853</x:v>
      </x:c>
      <x:c r="C540" s="44" t="s">
        <x:v>8</x:v>
      </x:c>
      <x:c r="D540" s="45" t="s">
        <x:v>19</x:v>
      </x:c>
      <x:c r="E540" s="44" t="s">
        <x:v>94</x:v>
      </x:c>
    </x:row>
    <x:row r="541" spans="1:8">
      <x:c r="B541" s="0" t="s">
        <x:v>853</x:v>
      </x:c>
      <x:c r="C541" s="44" t="s">
        <x:v>10</x:v>
      </x:c>
      <x:c r="D541" s="45" t="s">
        <x:v>6</x:v>
      </x:c>
      <x:c r="E541" s="44" t="s">
        <x:v>11</x:v>
      </x:c>
    </x:row>
    <x:row r="543" spans="1:8" customFormat="1" ht="45" customHeight="1">
      <x:c r="A543" s="46" t="s">
        <x:v>972</x:v>
      </x:c>
      <x:c r="B543" s="46" t="s">
        <x:v>855</x:v>
      </x:c>
      <x:c r="C543" s="46" t="s">
        <x:v>13</x:v>
      </x:c>
      <x:c r="D543" s="47" t="s">
        <x:v>14</x:v>
      </x:c>
      <x:c r="E543" s="48" t="s">
        <x:v>15</x:v>
      </x:c>
      <x:c r="F543" s="48" t="s">
        <x:v>15</x:v>
      </x:c>
      <x:c r="G543" s="49">
        <x:f>SUM(G544:G547)</x:f>
      </x:c>
      <x:c r="H543" s="0" t="s"/>
    </x:row>
    <x:row r="544" spans="1:8">
      <x:c r="A544" s="50" t="s">
        <x:v>973</x:v>
      </x:c>
      <x:c r="B544" s="50" t="s"/>
      <x:c r="C544" s="51" t="n">
        <x:v>2</x:v>
      </x:c>
      <x:c r="D544" s="51" t="n">
        <x:v>2.6</x:v>
      </x:c>
      <x:c r="E544" s="51" t="s"/>
      <x:c r="F544" s="51" t="n">
        <x:v>28.72</x:v>
      </x:c>
      <x:c r="G544" s="51">
        <x:f>PRODUCT(C544:F544)</x:f>
      </x:c>
      <x:c r="H544" s="0" t="s"/>
    </x:row>
    <x:row r="545" spans="1:8">
      <x:c r="A545" s="50" t="s"/>
      <x:c r="B545" s="50" t="s"/>
      <x:c r="C545" s="51" t="n">
        <x:v>2</x:v>
      </x:c>
      <x:c r="D545" s="51" t="n">
        <x:v>3.22</x:v>
      </x:c>
      <x:c r="E545" s="51" t="s"/>
      <x:c r="F545" s="51" t="n">
        <x:v>28.72</x:v>
      </x:c>
      <x:c r="G545" s="51">
        <x:f>PRODUCT(C545:F545)</x:f>
      </x:c>
      <x:c r="H545" s="0" t="s"/>
    </x:row>
    <x:row r="546" spans="1:8">
      <x:c r="A546" s="50" t="s">
        <x:v>974</x:v>
      </x:c>
      <x:c r="B546" s="50" t="s"/>
      <x:c r="C546" s="51" t="n">
        <x:v>2</x:v>
      </x:c>
      <x:c r="D546" s="51" t="n">
        <x:v>2.6</x:v>
      </x:c>
      <x:c r="E546" s="51" t="s"/>
      <x:c r="F546" s="51" t="n">
        <x:v>13.7</x:v>
      </x:c>
      <x:c r="G546" s="51">
        <x:f>PRODUCT(C546:F546)</x:f>
      </x:c>
      <x:c r="H546" s="0" t="s"/>
    </x:row>
    <x:row r="547" spans="1:8">
      <x:c r="A547" s="50" t="s"/>
      <x:c r="B547" s="50" t="s"/>
      <x:c r="C547" s="51" t="n">
        <x:v>2</x:v>
      </x:c>
      <x:c r="D547" s="51" t="n">
        <x:v>2</x:v>
      </x:c>
      <x:c r="E547" s="51" t="s"/>
      <x:c r="F547" s="51" t="n">
        <x:v>13.7</x:v>
      </x:c>
      <x:c r="G547" s="51">
        <x:f>PRODUCT(C547:F547)</x:f>
      </x:c>
      <x:c r="H547" s="0" t="s"/>
    </x:row>
    <x:row r="549" spans="1:8" customFormat="1" ht="45" customHeight="1">
      <x:c r="A549" s="46" t="s">
        <x:v>975</x:v>
      </x:c>
      <x:c r="B549" s="46" t="s">
        <x:v>855</x:v>
      </x:c>
      <x:c r="C549" s="46" t="s">
        <x:v>16</x:v>
      </x:c>
      <x:c r="D549" s="47" t="s">
        <x:v>14</x:v>
      </x:c>
      <x:c r="E549" s="48" t="s">
        <x:v>17</x:v>
      </x:c>
      <x:c r="F549" s="48" t="s">
        <x:v>17</x:v>
      </x:c>
      <x:c r="G549" s="49">
        <x:f>SUM(G550:G553)</x:f>
      </x:c>
      <x:c r="H549" s="0" t="s"/>
    </x:row>
    <x:row r="550" spans="1:8">
      <x:c r="A550" s="50" t="s">
        <x:v>973</x:v>
      </x:c>
      <x:c r="B550" s="50" t="s"/>
      <x:c r="C550" s="51" t="n">
        <x:v>2</x:v>
      </x:c>
      <x:c r="D550" s="51" t="n">
        <x:v>2.6</x:v>
      </x:c>
      <x:c r="E550" s="51" t="n">
        <x:v>75</x:v>
      </x:c>
      <x:c r="F550" s="51" t="n">
        <x:v>28.72</x:v>
      </x:c>
      <x:c r="G550" s="51">
        <x:f>PRODUCT(C550:F550)</x:f>
      </x:c>
      <x:c r="H550" s="0" t="s"/>
    </x:row>
    <x:row r="551" spans="1:8">
      <x:c r="A551" s="50" t="s"/>
      <x:c r="B551" s="50" t="s"/>
      <x:c r="C551" s="51" t="n">
        <x:v>2</x:v>
      </x:c>
      <x:c r="D551" s="51" t="n">
        <x:v>3.22</x:v>
      </x:c>
      <x:c r="E551" s="51" t="n">
        <x:v>75</x:v>
      </x:c>
      <x:c r="F551" s="51" t="n">
        <x:v>28.72</x:v>
      </x:c>
      <x:c r="G551" s="51">
        <x:f>PRODUCT(C551:F551)</x:f>
      </x:c>
      <x:c r="H551" s="0" t="s"/>
    </x:row>
    <x:row r="552" spans="1:8">
      <x:c r="A552" s="50" t="s">
        <x:v>974</x:v>
      </x:c>
      <x:c r="B552" s="50" t="s"/>
      <x:c r="C552" s="51" t="n">
        <x:v>2</x:v>
      </x:c>
      <x:c r="D552" s="51" t="n">
        <x:v>2.6</x:v>
      </x:c>
      <x:c r="E552" s="51" t="n">
        <x:v>45</x:v>
      </x:c>
      <x:c r="F552" s="51" t="n">
        <x:v>13.7</x:v>
      </x:c>
      <x:c r="G552" s="51">
        <x:f>PRODUCT(C552:F552)</x:f>
      </x:c>
      <x:c r="H552" s="0" t="s"/>
    </x:row>
    <x:row r="553" spans="1:8">
      <x:c r="A553" s="50" t="s"/>
      <x:c r="B553" s="50" t="s"/>
      <x:c r="C553" s="51" t="n">
        <x:v>2</x:v>
      </x:c>
      <x:c r="D553" s="51" t="n">
        <x:v>2</x:v>
      </x:c>
      <x:c r="E553" s="51" t="n">
        <x:v>45</x:v>
      </x:c>
      <x:c r="F553" s="51" t="n">
        <x:v>13.7</x:v>
      </x:c>
      <x:c r="G553" s="51">
        <x:f>PRODUCT(C553:F553)</x:f>
      </x:c>
      <x:c r="H553" s="0" t="s"/>
    </x:row>
    <x:row r="555" spans="1:8" customFormat="1" ht="45" customHeight="1">
      <x:c r="A555" s="46" t="s">
        <x:v>976</x:v>
      </x:c>
      <x:c r="B555" s="46" t="s">
        <x:v>855</x:v>
      </x:c>
      <x:c r="C555" s="46" t="s">
        <x:v>96</x:v>
      </x:c>
      <x:c r="D555" s="47" t="s">
        <x:v>73</x:v>
      </x:c>
      <x:c r="E555" s="48" t="s">
        <x:v>977</x:v>
      </x:c>
      <x:c r="F555" s="48" t="s">
        <x:v>977</x:v>
      </x:c>
      <x:c r="G555" s="49">
        <x:f>SUM(G556:G557)</x:f>
      </x:c>
      <x:c r="H555" s="0" t="s"/>
    </x:row>
    <x:row r="556" spans="1:8">
      <x:c r="A556" s="50" t="s">
        <x:v>978</x:v>
      </x:c>
      <x:c r="B556" s="50" t="s"/>
      <x:c r="C556" s="51" t="n">
        <x:v>4</x:v>
      </x:c>
      <x:c r="D556" s="51" t="s"/>
      <x:c r="E556" s="51" t="s"/>
      <x:c r="F556" s="51" t="s"/>
      <x:c r="G556" s="51">
        <x:f>PRODUCT(C556:F556)</x:f>
      </x:c>
      <x:c r="H556" s="0" t="s"/>
    </x:row>
    <x:row r="557" spans="1:8">
      <x:c r="A557" s="50" t="s">
        <x:v>979</x:v>
      </x:c>
      <x:c r="B557" s="50" t="s"/>
      <x:c r="C557" s="51" t="n">
        <x:v>4</x:v>
      </x:c>
      <x:c r="D557" s="51" t="s"/>
      <x:c r="E557" s="51" t="s"/>
      <x:c r="F557" s="51" t="s"/>
      <x:c r="G557" s="51">
        <x:f>PRODUCT(C557:F557)</x:f>
      </x:c>
      <x:c r="H557" s="0" t="s"/>
    </x:row>
    <x:row r="559" spans="1:8">
      <x:c r="B559" s="0" t="s">
        <x:v>853</x:v>
      </x:c>
      <x:c r="C559" s="44" t="s">
        <x:v>5</x:v>
      </x:c>
      <x:c r="D559" s="45" t="s">
        <x:v>6</x:v>
      </x:c>
      <x:c r="E559" s="44" t="s">
        <x:v>7</x:v>
      </x:c>
    </x:row>
    <x:row r="560" spans="1:8">
      <x:c r="B560" s="0" t="s">
        <x:v>853</x:v>
      </x:c>
      <x:c r="C560" s="44" t="s">
        <x:v>8</x:v>
      </x:c>
      <x:c r="D560" s="45" t="s">
        <x:v>19</x:v>
      </x:c>
      <x:c r="E560" s="44" t="s">
        <x:v>94</x:v>
      </x:c>
    </x:row>
    <x:row r="561" spans="1:8">
      <x:c r="B561" s="0" t="s">
        <x:v>853</x:v>
      </x:c>
      <x:c r="C561" s="44" t="s">
        <x:v>10</x:v>
      </x:c>
      <x:c r="D561" s="45" t="s">
        <x:v>19</x:v>
      </x:c>
      <x:c r="E561" s="44" t="s">
        <x:v>20</x:v>
      </x:c>
    </x:row>
    <x:row r="563" spans="1:8" customFormat="1" ht="45" customHeight="1">
      <x:c r="A563" s="46" t="s">
        <x:v>980</x:v>
      </x:c>
      <x:c r="B563" s="46" t="s">
        <x:v>855</x:v>
      </x:c>
      <x:c r="C563" s="46" t="s">
        <x:v>99</x:v>
      </x:c>
      <x:c r="D563" s="47" t="s">
        <x:v>23</x:v>
      </x:c>
      <x:c r="E563" s="48" t="s">
        <x:v>100</x:v>
      </x:c>
      <x:c r="F563" s="48" t="s">
        <x:v>100</x:v>
      </x:c>
      <x:c r="G563" s="49">
        <x:f>SUM(G564:G576)</x:f>
      </x:c>
      <x:c r="H563" s="0" t="s"/>
    </x:row>
    <x:row r="564" spans="1:8">
      <x:c r="A564" s="50" t="s">
        <x:v>981</x:v>
      </x:c>
      <x:c r="B564" s="50" t="s"/>
      <x:c r="C564" s="51" t="n">
        <x:v>2</x:v>
      </x:c>
      <x:c r="D564" s="51" t="n">
        <x:v>1</x:v>
      </x:c>
      <x:c r="E564" s="51" t="n">
        <x:v>1.09</x:v>
      </x:c>
      <x:c r="F564" s="51" t="s"/>
      <x:c r="G564" s="51">
        <x:f>PRODUCT(C564:F564)</x:f>
      </x:c>
      <x:c r="H564" s="0" t="s"/>
    </x:row>
    <x:row r="565" spans="1:8">
      <x:c r="A565" s="50" t="s"/>
      <x:c r="B565" s="50" t="s"/>
      <x:c r="C565" s="51" t="n">
        <x:v>2</x:v>
      </x:c>
      <x:c r="D565" s="51" t="n">
        <x:v>8</x:v>
      </x:c>
      <x:c r="E565" s="51" t="n">
        <x:v>2.14</x:v>
      </x:c>
      <x:c r="F565" s="51" t="s"/>
      <x:c r="G565" s="51">
        <x:f>PRODUCT(C565:F565)</x:f>
      </x:c>
      <x:c r="H565" s="0" t="s"/>
    </x:row>
    <x:row r="566" spans="1:8">
      <x:c r="A566" s="50" t="s"/>
      <x:c r="B566" s="50" t="s"/>
      <x:c r="C566" s="51" t="n">
        <x:v>2</x:v>
      </x:c>
      <x:c r="D566" s="51" t="n">
        <x:v>8</x:v>
      </x:c>
      <x:c r="E566" s="51" t="n">
        <x:v>1.2</x:v>
      </x:c>
      <x:c r="F566" s="51" t="s"/>
      <x:c r="G566" s="51">
        <x:f>PRODUCT(C566:F566)</x:f>
      </x:c>
      <x:c r="H566" s="0" t="s"/>
    </x:row>
    <x:row r="567" spans="1:8">
      <x:c r="A567" s="50" t="s">
        <x:v>982</x:v>
      </x:c>
      <x:c r="B567" s="50" t="s"/>
      <x:c r="C567" s="51" t="n">
        <x:v>1</x:v>
      </x:c>
      <x:c r="D567" s="51" t="n">
        <x:v>9</x:v>
      </x:c>
      <x:c r="E567" s="51" t="n">
        <x:v>2.55</x:v>
      </x:c>
      <x:c r="F567" s="51" t="s"/>
      <x:c r="G567" s="51">
        <x:f>PRODUCT(C567:F567)</x:f>
      </x:c>
      <x:c r="H567" s="0" t="s"/>
    </x:row>
    <x:row r="568" spans="1:8">
      <x:c r="A568" s="50" t="s"/>
      <x:c r="B568" s="50" t="s"/>
      <x:c r="C568" s="51" t="n">
        <x:v>2</x:v>
      </x:c>
      <x:c r="D568" s="51" t="n">
        <x:v>9</x:v>
      </x:c>
      <x:c r="E568" s="51" t="n">
        <x:v>2.47</x:v>
      </x:c>
      <x:c r="F568" s="51" t="s"/>
      <x:c r="G568" s="51">
        <x:f>PRODUCT(C568:F568)</x:f>
      </x:c>
      <x:c r="H568" s="0" t="s"/>
    </x:row>
    <x:row r="569" spans="1:8">
      <x:c r="A569" s="50" t="s"/>
      <x:c r="B569" s="50" t="s"/>
      <x:c r="C569" s="51" t="n">
        <x:v>1</x:v>
      </x:c>
      <x:c r="D569" s="51" t="n">
        <x:v>9</x:v>
      </x:c>
      <x:c r="E569" s="51" t="n">
        <x:v>1.05</x:v>
      </x:c>
      <x:c r="F569" s="51" t="s"/>
      <x:c r="G569" s="51">
        <x:f>PRODUCT(C569:F569)</x:f>
      </x:c>
      <x:c r="H569" s="0" t="s"/>
    </x:row>
    <x:row r="570" spans="1:8">
      <x:c r="A570" s="50" t="s"/>
      <x:c r="B570" s="50" t="s"/>
      <x:c r="C570" s="51" t="n">
        <x:v>2</x:v>
      </x:c>
      <x:c r="D570" s="51" t="n">
        <x:v>4</x:v>
      </x:c>
      <x:c r="E570" s="51" t="n">
        <x:v>0.8</x:v>
      </x:c>
      <x:c r="F570" s="51" t="s"/>
      <x:c r="G570" s="51">
        <x:f>PRODUCT(C570:F570)</x:f>
      </x:c>
      <x:c r="H570" s="0" t="s"/>
    </x:row>
    <x:row r="571" spans="1:8">
      <x:c r="A571" s="50" t="s">
        <x:v>983</x:v>
      </x:c>
      <x:c r="B571" s="50" t="s"/>
      <x:c r="C571" s="51" t="n">
        <x:v>2</x:v>
      </x:c>
      <x:c r="D571" s="51" t="n">
        <x:v>4</x:v>
      </x:c>
      <x:c r="E571" s="51" t="n">
        <x:v>1.29</x:v>
      </x:c>
      <x:c r="F571" s="51" t="s"/>
      <x:c r="G571" s="51">
        <x:f>PRODUCT(C571:F571)</x:f>
      </x:c>
      <x:c r="H571" s="0" t="s"/>
    </x:row>
    <x:row r="572" spans="1:8">
      <x:c r="A572" s="50" t="s"/>
      <x:c r="B572" s="50" t="s"/>
      <x:c r="C572" s="51" t="n">
        <x:v>2</x:v>
      </x:c>
      <x:c r="D572" s="51" t="n">
        <x:v>4</x:v>
      </x:c>
      <x:c r="E572" s="51" t="n">
        <x:v>2.55</x:v>
      </x:c>
      <x:c r="F572" s="51" t="s"/>
      <x:c r="G572" s="51">
        <x:f>PRODUCT(C572:F572)</x:f>
      </x:c>
      <x:c r="H572" s="0" t="s"/>
    </x:row>
    <x:row r="573" spans="1:8">
      <x:c r="A573" s="50" t="s"/>
      <x:c r="B573" s="50" t="s"/>
      <x:c r="C573" s="51" t="n">
        <x:v>2</x:v>
      </x:c>
      <x:c r="D573" s="51" t="n">
        <x:v>4</x:v>
      </x:c>
      <x:c r="E573" s="51" t="n">
        <x:v>0.8</x:v>
      </x:c>
      <x:c r="F573" s="51" t="s"/>
      <x:c r="G573" s="51">
        <x:f>PRODUCT(C573:F573)</x:f>
      </x:c>
      <x:c r="H573" s="0" t="s"/>
    </x:row>
    <x:row r="574" spans="1:8">
      <x:c r="A574" s="50" t="s">
        <x:v>984</x:v>
      </x:c>
      <x:c r="B574" s="50" t="s"/>
      <x:c r="C574" s="51" t="n">
        <x:v>2</x:v>
      </x:c>
      <x:c r="D574" s="51" t="n">
        <x:v>1</x:v>
      </x:c>
      <x:c r="E574" s="51" t="n">
        <x:v>1.09</x:v>
      </x:c>
      <x:c r="F574" s="51" t="s"/>
      <x:c r="G574" s="51">
        <x:f>PRODUCT(C574:F574)</x:f>
      </x:c>
      <x:c r="H574" s="0" t="s"/>
    </x:row>
    <x:row r="575" spans="1:8">
      <x:c r="A575" s="50" t="s"/>
      <x:c r="B575" s="50" t="s"/>
      <x:c r="C575" s="51" t="n">
        <x:v>2</x:v>
      </x:c>
      <x:c r="D575" s="51" t="n">
        <x:v>3</x:v>
      </x:c>
      <x:c r="E575" s="51" t="n">
        <x:v>2.14</x:v>
      </x:c>
      <x:c r="F575" s="51" t="s"/>
      <x:c r="G575" s="51">
        <x:f>PRODUCT(C575:F575)</x:f>
      </x:c>
      <x:c r="H575" s="0" t="s"/>
    </x:row>
    <x:row r="576" spans="1:8">
      <x:c r="A576" s="50" t="s"/>
      <x:c r="B576" s="50" t="s"/>
      <x:c r="C576" s="51" t="n">
        <x:v>2</x:v>
      </x:c>
      <x:c r="D576" s="51" t="n">
        <x:v>4</x:v>
      </x:c>
      <x:c r="E576" s="51" t="n">
        <x:v>1.2</x:v>
      </x:c>
      <x:c r="F576" s="51" t="s"/>
      <x:c r="G576" s="51">
        <x:f>PRODUCT(C576:F576)</x:f>
      </x:c>
      <x:c r="H576" s="0" t="s"/>
    </x:row>
    <x:row r="578" spans="1:8">
      <x:c r="B578" s="0" t="s">
        <x:v>853</x:v>
      </x:c>
      <x:c r="C578" s="44" t="s">
        <x:v>5</x:v>
      </x:c>
      <x:c r="D578" s="45" t="s">
        <x:v>6</x:v>
      </x:c>
      <x:c r="E578" s="44" t="s">
        <x:v>7</x:v>
      </x:c>
    </x:row>
    <x:row r="579" spans="1:8">
      <x:c r="B579" s="0" t="s">
        <x:v>853</x:v>
      </x:c>
      <x:c r="C579" s="44" t="s">
        <x:v>8</x:v>
      </x:c>
      <x:c r="D579" s="45" t="s">
        <x:v>19</x:v>
      </x:c>
      <x:c r="E579" s="44" t="s">
        <x:v>94</x:v>
      </x:c>
    </x:row>
    <x:row r="580" spans="1:8">
      <x:c r="B580" s="0" t="s">
        <x:v>853</x:v>
      </x:c>
      <x:c r="C580" s="44" t="s">
        <x:v>10</x:v>
      </x:c>
      <x:c r="D580" s="45" t="s">
        <x:v>34</x:v>
      </x:c>
      <x:c r="E580" s="44" t="s">
        <x:v>35</x:v>
      </x:c>
    </x:row>
    <x:row r="582" spans="1:8" customFormat="1" ht="45" customHeight="1">
      <x:c r="A582" s="46" t="s">
        <x:v>985</x:v>
      </x:c>
      <x:c r="B582" s="46" t="s">
        <x:v>855</x:v>
      </x:c>
      <x:c r="C582" s="46" t="s">
        <x:v>102</x:v>
      </x:c>
      <x:c r="D582" s="47" t="s">
        <x:v>14</x:v>
      </x:c>
      <x:c r="E582" s="48" t="s">
        <x:v>986</x:v>
      </x:c>
      <x:c r="F582" s="48" t="s">
        <x:v>986</x:v>
      </x:c>
      <x:c r="G582" s="49">
        <x:f>SUM(G583:G605)</x:f>
      </x:c>
      <x:c r="H582" s="0" t="s"/>
    </x:row>
    <x:row r="583" spans="1:8">
      <x:c r="A583" s="50" t="s">
        <x:v>978</x:v>
      </x:c>
      <x:c r="B583" s="50" t="s"/>
      <x:c r="C583" s="51" t="n">
        <x:v>0</x:v>
      </x:c>
      <x:c r="D583" s="51" t="s"/>
      <x:c r="E583" s="51" t="s"/>
      <x:c r="F583" s="51" t="s"/>
      <x:c r="G583" s="51">
        <x:f>PRODUCT(C583:F583)</x:f>
      </x:c>
      <x:c r="H583" s="0" t="s"/>
    </x:row>
    <x:row r="584" spans="1:8">
      <x:c r="A584" s="50" t="s">
        <x:v>987</x:v>
      </x:c>
      <x:c r="B584" s="50" t="s"/>
      <x:c r="C584" s="51" t="n">
        <x:v>14</x:v>
      </x:c>
      <x:c r="D584" s="51" t="n">
        <x:v>2.14</x:v>
      </x:c>
      <x:c r="E584" s="51" t="s"/>
      <x:c r="F584" s="51" t="n">
        <x:v>0.3</x:v>
      </x:c>
      <x:c r="G584" s="51">
        <x:f>PRODUCT(C584:F584)</x:f>
      </x:c>
      <x:c r="H584" s="0" t="s"/>
    </x:row>
    <x:row r="585" spans="1:8">
      <x:c r="A585" s="50" t="s"/>
      <x:c r="B585" s="50" t="s"/>
      <x:c r="C585" s="51" t="n">
        <x:v>2</x:v>
      </x:c>
      <x:c r="D585" s="51" t="n">
        <x:v>2.14</x:v>
      </x:c>
      <x:c r="E585" s="51" t="s"/>
      <x:c r="F585" s="51" t="n">
        <x:v>1.3</x:v>
      </x:c>
      <x:c r="G585" s="51">
        <x:f>PRODUCT(C585:F585)</x:f>
      </x:c>
      <x:c r="H585" s="0" t="s"/>
    </x:row>
    <x:row r="586" spans="1:8">
      <x:c r="A586" s="50" t="s"/>
      <x:c r="B586" s="50" t="s"/>
      <x:c r="C586" s="51" t="n">
        <x:v>2</x:v>
      </x:c>
      <x:c r="D586" s="51" t="n">
        <x:v>2.14</x:v>
      </x:c>
      <x:c r="E586" s="51" t="s"/>
      <x:c r="F586" s="51" t="n">
        <x:v>0.98</x:v>
      </x:c>
      <x:c r="G586" s="51">
        <x:f>PRODUCT(C586:F586)</x:f>
      </x:c>
      <x:c r="H586" s="0" t="s"/>
    </x:row>
    <x:row r="587" spans="1:8">
      <x:c r="A587" s="50" t="s"/>
      <x:c r="B587" s="50" t="s"/>
      <x:c r="C587" s="51" t="n">
        <x:v>1</x:v>
      </x:c>
      <x:c r="D587" s="51" t="n">
        <x:v>3.2</x:v>
      </x:c>
      <x:c r="E587" s="51" t="s"/>
      <x:c r="F587" s="51" t="n">
        <x:v>27.69</x:v>
      </x:c>
      <x:c r="G587" s="51">
        <x:f>PRODUCT(C587:F587)</x:f>
      </x:c>
      <x:c r="H587" s="0" t="s"/>
    </x:row>
    <x:row r="588" spans="1:8">
      <x:c r="A588" s="50" t="s">
        <x:v>988</x:v>
      </x:c>
      <x:c r="B588" s="50" t="s"/>
      <x:c r="C588" s="51" t="n">
        <x:v>0</x:v>
      </x:c>
      <x:c r="D588" s="51" t="s"/>
      <x:c r="E588" s="51" t="s"/>
      <x:c r="F588" s="51" t="s"/>
      <x:c r="G588" s="51">
        <x:f>PRODUCT(C588:F588)</x:f>
      </x:c>
      <x:c r="H588" s="0" t="s"/>
    </x:row>
    <x:row r="589" spans="1:8">
      <x:c r="A589" s="50" t="s"/>
      <x:c r="B589" s="50" t="s"/>
      <x:c r="C589" s="51" t="n">
        <x:v>2</x:v>
      </x:c>
      <x:c r="D589" s="51" t="n">
        <x:v>5.62</x:v>
      </x:c>
      <x:c r="E589" s="51" t="s"/>
      <x:c r="F589" s="51" t="n">
        <x:v>27.69</x:v>
      </x:c>
      <x:c r="G589" s="51">
        <x:f>PRODUCT(C589:F589)</x:f>
      </x:c>
      <x:c r="H589" s="0" t="s"/>
    </x:row>
    <x:row r="590" spans="1:8">
      <x:c r="A590" s="50" t="s">
        <x:v>989</x:v>
      </x:c>
      <x:c r="B590" s="50" t="s"/>
      <x:c r="C590" s="51" t="n">
        <x:v>-8</x:v>
      </x:c>
      <x:c r="D590" s="51" t="n">
        <x:v>2.55</x:v>
      </x:c>
      <x:c r="E590" s="51" t="s"/>
      <x:c r="F590" s="51" t="n">
        <x:v>2.7</x:v>
      </x:c>
      <x:c r="G590" s="51">
        <x:f>PRODUCT(C590:F590)</x:f>
      </x:c>
      <x:c r="H590" s="0" t="s"/>
    </x:row>
    <x:row r="591" spans="1:8">
      <x:c r="A591" s="50" t="s"/>
      <x:c r="B591" s="50" t="s"/>
      <x:c r="C591" s="51" t="n">
        <x:v>-16</x:v>
      </x:c>
      <x:c r="D591" s="51" t="n">
        <x:v>2.46</x:v>
      </x:c>
      <x:c r="E591" s="51" t="s"/>
      <x:c r="F591" s="51" t="n">
        <x:v>2.7</x:v>
      </x:c>
      <x:c r="G591" s="51">
        <x:f>PRODUCT(C591:F591)</x:f>
      </x:c>
      <x:c r="H591" s="0" t="s"/>
    </x:row>
    <x:row r="592" spans="1:8">
      <x:c r="A592" s="50" t="s"/>
      <x:c r="B592" s="50" t="s"/>
      <x:c r="C592" s="51" t="n">
        <x:v>-8</x:v>
      </x:c>
      <x:c r="D592" s="51" t="n">
        <x:v>1.05</x:v>
      </x:c>
      <x:c r="E592" s="51" t="s"/>
      <x:c r="F592" s="51" t="n">
        <x:v>2.7</x:v>
      </x:c>
      <x:c r="G592" s="51">
        <x:f>PRODUCT(C592:F592)</x:f>
      </x:c>
      <x:c r="H592" s="0" t="s"/>
    </x:row>
    <x:row r="593" spans="1:8">
      <x:c r="A593" s="50" t="s"/>
      <x:c r="B593" s="50" t="s"/>
      <x:c r="C593" s="51" t="n">
        <x:v>-1</x:v>
      </x:c>
      <x:c r="D593" s="51" t="n">
        <x:v>2.55</x:v>
      </x:c>
      <x:c r="E593" s="51" t="s"/>
      <x:c r="F593" s="51" t="n">
        <x:v>1.7</x:v>
      </x:c>
      <x:c r="G593" s="51">
        <x:f>PRODUCT(C593:F593)</x:f>
      </x:c>
      <x:c r="H593" s="0" t="s"/>
    </x:row>
    <x:row r="594" spans="1:8">
      <x:c r="A594" s="50" t="s"/>
      <x:c r="B594" s="50" t="s"/>
      <x:c r="C594" s="51" t="n">
        <x:v>-2</x:v>
      </x:c>
      <x:c r="D594" s="51" t="n">
        <x:v>2.46</x:v>
      </x:c>
      <x:c r="E594" s="51" t="s"/>
      <x:c r="F594" s="51" t="n">
        <x:v>1.7</x:v>
      </x:c>
      <x:c r="G594" s="51">
        <x:f>PRODUCT(C594:F594)</x:f>
      </x:c>
      <x:c r="H594" s="0" t="s"/>
    </x:row>
    <x:row r="595" spans="1:8">
      <x:c r="A595" s="50" t="s"/>
      <x:c r="B595" s="50" t="s"/>
      <x:c r="C595" s="51" t="n">
        <x:v>-1</x:v>
      </x:c>
      <x:c r="D595" s="51" t="n">
        <x:v>1.05</x:v>
      </x:c>
      <x:c r="E595" s="51" t="s"/>
      <x:c r="F595" s="51" t="n">
        <x:v>1.7</x:v>
      </x:c>
      <x:c r="G595" s="51">
        <x:f>PRODUCT(C595:F595)</x:f>
      </x:c>
      <x:c r="H595" s="0" t="s"/>
    </x:row>
    <x:row r="596" spans="1:8">
      <x:c r="A596" s="50" t="s">
        <x:v>990</x:v>
      </x:c>
      <x:c r="B596" s="50" t="s"/>
      <x:c r="C596" s="51" t="n">
        <x:v>0</x:v>
      </x:c>
      <x:c r="D596" s="51" t="s"/>
      <x:c r="E596" s="51" t="s"/>
      <x:c r="F596" s="51" t="s"/>
      <x:c r="G596" s="51">
        <x:f>PRODUCT(C596:F596)</x:f>
      </x:c>
      <x:c r="H596" s="0" t="s"/>
    </x:row>
    <x:row r="597" spans="1:8">
      <x:c r="A597" s="50" t="s"/>
      <x:c r="B597" s="50" t="s"/>
      <x:c r="C597" s="51" t="n">
        <x:v>2</x:v>
      </x:c>
      <x:c r="D597" s="51" t="n">
        <x:v>4.4</x:v>
      </x:c>
      <x:c r="E597" s="51" t="s"/>
      <x:c r="F597" s="51" t="n">
        <x:v>12.75</x:v>
      </x:c>
      <x:c r="G597" s="51">
        <x:f>PRODUCT(C597:F597)</x:f>
      </x:c>
      <x:c r="H597" s="0" t="s"/>
    </x:row>
    <x:row r="598" spans="1:8">
      <x:c r="A598" s="50" t="s">
        <x:v>991</x:v>
      </x:c>
      <x:c r="B598" s="50" t="s"/>
      <x:c r="C598" s="51" t="n">
        <x:v>-8</x:v>
      </x:c>
      <x:c r="D598" s="51" t="n">
        <x:v>2.55</x:v>
      </x:c>
      <x:c r="E598" s="51" t="s"/>
      <x:c r="F598" s="51" t="n">
        <x:v>2.7</x:v>
      </x:c>
      <x:c r="G598" s="51">
        <x:f>PRODUCT(C598:F598)</x:f>
      </x:c>
      <x:c r="H598" s="0" t="s"/>
    </x:row>
    <x:row r="599" spans="1:8">
      <x:c r="A599" s="50" t="s"/>
      <x:c r="B599" s="50" t="s"/>
      <x:c r="C599" s="51" t="n">
        <x:v>-8</x:v>
      </x:c>
      <x:c r="D599" s="51" t="n">
        <x:v>1.25</x:v>
      </x:c>
      <x:c r="E599" s="51" t="s"/>
      <x:c r="F599" s="51" t="n">
        <x:v>2.7</x:v>
      </x:c>
      <x:c r="G599" s="51">
        <x:f>PRODUCT(C599:F599)</x:f>
      </x:c>
      <x:c r="H599" s="0" t="s"/>
    </x:row>
    <x:row r="600" spans="1:8">
      <x:c r="A600" s="50" t="s"/>
      <x:c r="B600" s="50" t="s"/>
      <x:c r="C600" s="51" t="n">
        <x:v>1</x:v>
      </x:c>
      <x:c r="D600" s="51" t="n">
        <x:v>3.2</x:v>
      </x:c>
      <x:c r="E600" s="51" t="s"/>
      <x:c r="F600" s="51" t="n">
        <x:v>12.75</x:v>
      </x:c>
      <x:c r="G600" s="51">
        <x:f>PRODUCT(C600:F600)</x:f>
      </x:c>
      <x:c r="H600" s="0" t="s"/>
    </x:row>
    <x:row r="601" spans="1:8">
      <x:c r="A601" s="50" t="s">
        <x:v>991</x:v>
      </x:c>
      <x:c r="B601" s="50" t="s"/>
      <x:c r="C601" s="51" t="n">
        <x:v>-8</x:v>
      </x:c>
      <x:c r="D601" s="51" t="n">
        <x:v>0.79</x:v>
      </x:c>
      <x:c r="E601" s="51" t="s"/>
      <x:c r="F601" s="51" t="n">
        <x:v>2.7</x:v>
      </x:c>
      <x:c r="G601" s="51">
        <x:f>PRODUCT(C601:F601)</x:f>
      </x:c>
      <x:c r="H601" s="0" t="s"/>
    </x:row>
    <x:row r="602" spans="1:8">
      <x:c r="A602" s="50" t="s">
        <x:v>979</x:v>
      </x:c>
      <x:c r="B602" s="50" t="s"/>
      <x:c r="C602" s="51" t="n">
        <x:v>0</x:v>
      </x:c>
      <x:c r="D602" s="51" t="s"/>
      <x:c r="E602" s="51" t="s"/>
      <x:c r="F602" s="51" t="s"/>
      <x:c r="G602" s="51">
        <x:f>PRODUCT(C602:F602)</x:f>
      </x:c>
      <x:c r="H602" s="0" t="s"/>
    </x:row>
    <x:row r="603" spans="1:8">
      <x:c r="A603" s="50" t="s"/>
      <x:c r="B603" s="50" t="s"/>
      <x:c r="C603" s="51" t="n">
        <x:v>1</x:v>
      </x:c>
      <x:c r="D603" s="51" t="n">
        <x:v>3.2</x:v>
      </x:c>
      <x:c r="E603" s="51" t="s"/>
      <x:c r="F603" s="51" t="n">
        <x:v>12.75</x:v>
      </x:c>
      <x:c r="G603" s="51">
        <x:f>PRODUCT(C603:F603)</x:f>
      </x:c>
      <x:c r="H603" s="0" t="s"/>
    </x:row>
    <x:row r="604" spans="1:8">
      <x:c r="A604" s="50" t="s"/>
      <x:c r="B604" s="50" t="s"/>
      <x:c r="C604" s="51" t="n">
        <x:v>6</x:v>
      </x:c>
      <x:c r="D604" s="51" t="n">
        <x:v>2.14</x:v>
      </x:c>
      <x:c r="E604" s="51" t="s"/>
      <x:c r="F604" s="51" t="n">
        <x:v>0.3</x:v>
      </x:c>
      <x:c r="G604" s="51">
        <x:f>PRODUCT(C604:F604)</x:f>
      </x:c>
      <x:c r="H604" s="0" t="s"/>
    </x:row>
    <x:row r="605" spans="1:8">
      <x:c r="A605" s="50" t="s"/>
      <x:c r="B605" s="50" t="s"/>
      <x:c r="C605" s="51" t="n">
        <x:v>2</x:v>
      </x:c>
      <x:c r="D605" s="51" t="n">
        <x:v>2.14</x:v>
      </x:c>
      <x:c r="E605" s="51" t="s"/>
      <x:c r="F605" s="51" t="n">
        <x:v>0.98</x:v>
      </x:c>
      <x:c r="G605" s="51">
        <x:f>PRODUCT(C605:F605)</x:f>
      </x:c>
      <x:c r="H605" s="0" t="s"/>
    </x:row>
    <x:row r="607" spans="1:8" customFormat="1" ht="45" customHeight="1">
      <x:c r="A607" s="46" t="s">
        <x:v>992</x:v>
      </x:c>
      <x:c r="B607" s="46" t="s">
        <x:v>855</x:v>
      </x:c>
      <x:c r="C607" s="46" t="s">
        <x:v>57</x:v>
      </x:c>
      <x:c r="D607" s="47" t="s">
        <x:v>23</x:v>
      </x:c>
      <x:c r="E607" s="48" t="s">
        <x:v>930</x:v>
      </x:c>
      <x:c r="F607" s="48" t="s">
        <x:v>930</x:v>
      </x:c>
      <x:c r="G607" s="49">
        <x:f>SUM(G608:G619)</x:f>
      </x:c>
      <x:c r="H607" s="0" t="s"/>
    </x:row>
    <x:row r="608" spans="1:8">
      <x:c r="A608" s="50" t="s">
        <x:v>993</x:v>
      </x:c>
      <x:c r="B608" s="50" t="s"/>
      <x:c r="C608" s="51" t="n">
        <x:v>0</x:v>
      </x:c>
      <x:c r="D608" s="51" t="s"/>
      <x:c r="E608" s="51" t="s"/>
      <x:c r="F608" s="51" t="s"/>
      <x:c r="G608" s="51">
        <x:f>PRODUCT(C608:F608)</x:f>
      </x:c>
      <x:c r="H608" s="0" t="s"/>
    </x:row>
    <x:row r="609" spans="1:8">
      <x:c r="A609" s="50" t="s"/>
      <x:c r="B609" s="50" t="s"/>
      <x:c r="C609" s="51" t="n">
        <x:v>9</x:v>
      </x:c>
      <x:c r="D609" s="51" t="n">
        <x:v>2</x:v>
      </x:c>
      <x:c r="E609" s="51" t="n">
        <x:v>2.13</x:v>
      </x:c>
      <x:c r="F609" s="51" t="s"/>
      <x:c r="G609" s="51">
        <x:f>PRODUCT(C609:F609)</x:f>
      </x:c>
      <x:c r="H609" s="0" t="s"/>
    </x:row>
    <x:row r="610" spans="1:8">
      <x:c r="A610" s="50" t="s">
        <x:v>994</x:v>
      </x:c>
      <x:c r="B610" s="50" t="s"/>
      <x:c r="C610" s="51" t="n">
        <x:v>0</x:v>
      </x:c>
      <x:c r="D610" s="51" t="s"/>
      <x:c r="E610" s="51" t="s"/>
      <x:c r="F610" s="51" t="s"/>
      <x:c r="G610" s="51">
        <x:f>PRODUCT(C610:F610)</x:f>
      </x:c>
      <x:c r="H610" s="0" t="s"/>
    </x:row>
    <x:row r="611" spans="1:8">
      <x:c r="A611" s="50" t="s"/>
      <x:c r="B611" s="50" t="s"/>
      <x:c r="C611" s="51" t="n">
        <x:v>9</x:v>
      </x:c>
      <x:c r="D611" s="51" t="n">
        <x:v>2</x:v>
      </x:c>
      <x:c r="E611" s="51" t="n">
        <x:v>2.13</x:v>
      </x:c>
      <x:c r="F611" s="51" t="s"/>
      <x:c r="G611" s="51">
        <x:f>PRODUCT(C611:F611)</x:f>
      </x:c>
      <x:c r="H611" s="0" t="s"/>
    </x:row>
    <x:row r="612" spans="1:8">
      <x:c r="A612" s="50" t="s"/>
      <x:c r="B612" s="50" t="s"/>
      <x:c r="C612" s="51" t="n">
        <x:v>9</x:v>
      </x:c>
      <x:c r="D612" s="51" t="n">
        <x:v>2</x:v>
      </x:c>
      <x:c r="E612" s="51" t="n">
        <x:v>2.35</x:v>
      </x:c>
      <x:c r="F612" s="51" t="s"/>
      <x:c r="G612" s="51">
        <x:f>PRODUCT(C612:F612)</x:f>
      </x:c>
      <x:c r="H612" s="0" t="s"/>
    </x:row>
    <x:row r="613" spans="1:8">
      <x:c r="A613" s="50" t="s"/>
      <x:c r="B613" s="50" t="s"/>
      <x:c r="C613" s="51" t="n">
        <x:v>9</x:v>
      </x:c>
      <x:c r="D613" s="51" t="n">
        <x:v>1</x:v>
      </x:c>
      <x:c r="E613" s="51" t="n">
        <x:v>1.54</x:v>
      </x:c>
      <x:c r="F613" s="51" t="s"/>
      <x:c r="G613" s="51">
        <x:f>PRODUCT(C613:F613)</x:f>
      </x:c>
      <x:c r="H613" s="0" t="s"/>
    </x:row>
    <x:row r="614" spans="1:8">
      <x:c r="A614" s="50" t="s"/>
      <x:c r="B614" s="50" t="s"/>
      <x:c r="C614" s="51" t="n">
        <x:v>9</x:v>
      </x:c>
      <x:c r="D614" s="51" t="n">
        <x:v>1</x:v>
      </x:c>
      <x:c r="E614" s="51" t="n">
        <x:v>1.02</x:v>
      </x:c>
      <x:c r="F614" s="51" t="s"/>
      <x:c r="G614" s="51">
        <x:f>PRODUCT(C614:F614)</x:f>
      </x:c>
      <x:c r="H614" s="0" t="s"/>
    </x:row>
    <x:row r="615" spans="1:8">
      <x:c r="A615" s="50" t="s">
        <x:v>995</x:v>
      </x:c>
      <x:c r="B615" s="50" t="s"/>
      <x:c r="C615" s="51" t="n">
        <x:v>0</x:v>
      </x:c>
      <x:c r="D615" s="51" t="s"/>
      <x:c r="E615" s="51" t="s"/>
      <x:c r="F615" s="51" t="s"/>
      <x:c r="G615" s="51">
        <x:f>PRODUCT(C615:F615)</x:f>
      </x:c>
      <x:c r="H615" s="0" t="s"/>
    </x:row>
    <x:row r="616" spans="1:8">
      <x:c r="A616" s="50" t="s"/>
      <x:c r="B616" s="50" t="s"/>
      <x:c r="C616" s="51" t="n">
        <x:v>4</x:v>
      </x:c>
      <x:c r="D616" s="51" t="n">
        <x:v>2</x:v>
      </x:c>
      <x:c r="E616" s="51" t="n">
        <x:v>1.22</x:v>
      </x:c>
      <x:c r="F616" s="51" t="s"/>
      <x:c r="G616" s="51">
        <x:f>PRODUCT(C616:F616)</x:f>
      </x:c>
      <x:c r="H616" s="0" t="s"/>
    </x:row>
    <x:row r="617" spans="1:8">
      <x:c r="A617" s="50" t="s"/>
      <x:c r="B617" s="50" t="s"/>
      <x:c r="C617" s="51" t="n">
        <x:v>4</x:v>
      </x:c>
      <x:c r="D617" s="51" t="n">
        <x:v>2</x:v>
      </x:c>
      <x:c r="E617" s="51" t="n">
        <x:v>2.54</x:v>
      </x:c>
      <x:c r="F617" s="51" t="s"/>
      <x:c r="G617" s="51">
        <x:f>PRODUCT(C617:F617)</x:f>
      </x:c>
      <x:c r="H617" s="0" t="s"/>
    </x:row>
    <x:row r="618" spans="1:8">
      <x:c r="A618" s="50" t="s">
        <x:v>996</x:v>
      </x:c>
      <x:c r="B618" s="50" t="s"/>
      <x:c r="C618" s="51" t="n">
        <x:v>0</x:v>
      </x:c>
      <x:c r="D618" s="51" t="s"/>
      <x:c r="E618" s="51" t="s"/>
      <x:c r="F618" s="51" t="s"/>
      <x:c r="G618" s="51">
        <x:f>PRODUCT(C618:F618)</x:f>
      </x:c>
      <x:c r="H618" s="0" t="s"/>
    </x:row>
    <x:row r="619" spans="1:8">
      <x:c r="A619" s="50" t="s"/>
      <x:c r="B619" s="50" t="s"/>
      <x:c r="C619" s="51" t="n">
        <x:v>4</x:v>
      </x:c>
      <x:c r="D619" s="51" t="n">
        <x:v>2</x:v>
      </x:c>
      <x:c r="E619" s="51" t="n">
        <x:v>2.13</x:v>
      </x:c>
      <x:c r="F619" s="51" t="s"/>
      <x:c r="G619" s="51">
        <x:f>PRODUCT(C619:F619)</x:f>
      </x:c>
      <x:c r="H619" s="0" t="s"/>
    </x:row>
    <x:row r="621" spans="1:8" customFormat="1" ht="45" customHeight="1">
      <x:c r="A621" s="46" t="s">
        <x:v>997</x:v>
      </x:c>
      <x:c r="B621" s="46" t="s">
        <x:v>855</x:v>
      </x:c>
      <x:c r="C621" s="46" t="s">
        <x:v>104</x:v>
      </x:c>
      <x:c r="D621" s="47" t="s">
        <x:v>14</x:v>
      </x:c>
      <x:c r="E621" s="48" t="s">
        <x:v>998</x:v>
      </x:c>
      <x:c r="F621" s="48" t="s">
        <x:v>998</x:v>
      </x:c>
      <x:c r="G621" s="49">
        <x:f>SUM(G622:G632)</x:f>
      </x:c>
      <x:c r="H621" s="0" t="s"/>
    </x:row>
    <x:row r="622" spans="1:8">
      <x:c r="A622" s="50" t="s">
        <x:v>999</x:v>
      </x:c>
      <x:c r="B622" s="50" t="s"/>
      <x:c r="C622" s="51" t="n">
        <x:v>0</x:v>
      </x:c>
      <x:c r="D622" s="51" t="s"/>
      <x:c r="E622" s="51" t="s"/>
      <x:c r="F622" s="51" t="s"/>
      <x:c r="G622" s="51">
        <x:f>PRODUCT(C622:F622)</x:f>
      </x:c>
      <x:c r="H622" s="0" t="s"/>
    </x:row>
    <x:row r="623" spans="1:8">
      <x:c r="A623" s="50" t="s">
        <x:v>1000</x:v>
      </x:c>
      <x:c r="B623" s="50" t="s"/>
      <x:c r="C623" s="51" t="n">
        <x:v>0</x:v>
      </x:c>
      <x:c r="D623" s="51" t="s"/>
      <x:c r="E623" s="51" t="s"/>
      <x:c r="F623" s="51" t="s"/>
      <x:c r="G623" s="51">
        <x:f>PRODUCT(C623:F623)</x:f>
      </x:c>
      <x:c r="H623" s="0" t="s"/>
    </x:row>
    <x:row r="624" spans="1:8">
      <x:c r="A624" s="50" t="s"/>
      <x:c r="B624" s="50" t="s"/>
      <x:c r="C624" s="51" t="n">
        <x:v>9</x:v>
      </x:c>
      <x:c r="D624" s="51" t="n">
        <x:v>2</x:v>
      </x:c>
      <x:c r="E624" s="51" t="n">
        <x:v>0.35</x:v>
      </x:c>
      <x:c r="F624" s="51" t="s"/>
      <x:c r="G624" s="51">
        <x:f>PRODUCT(C624:F624)</x:f>
      </x:c>
      <x:c r="H624" s="0" t="s"/>
    </x:row>
    <x:row r="625" spans="1:8">
      <x:c r="A625" s="50" t="s">
        <x:v>1001</x:v>
      </x:c>
      <x:c r="B625" s="50" t="s"/>
      <x:c r="C625" s="51" t="n">
        <x:v>0</x:v>
      </x:c>
      <x:c r="D625" s="51" t="s"/>
      <x:c r="E625" s="51" t="s"/>
      <x:c r="F625" s="51" t="s"/>
      <x:c r="G625" s="51">
        <x:f>PRODUCT(C625:F625)</x:f>
      </x:c>
      <x:c r="H625" s="0" t="s"/>
    </x:row>
    <x:row r="626" spans="1:8">
      <x:c r="A626" s="50" t="s"/>
      <x:c r="B626" s="50" t="s"/>
      <x:c r="C626" s="51" t="n">
        <x:v>4</x:v>
      </x:c>
      <x:c r="D626" s="51" t="n">
        <x:v>2</x:v>
      </x:c>
      <x:c r="E626" s="51" t="n">
        <x:v>0.35</x:v>
      </x:c>
      <x:c r="F626" s="51" t="s"/>
      <x:c r="G626" s="51">
        <x:f>PRODUCT(C626:F626)</x:f>
      </x:c>
      <x:c r="H626" s="0" t="s"/>
    </x:row>
    <x:row r="627" spans="1:8">
      <x:c r="A627" s="50" t="s">
        <x:v>1002</x:v>
      </x:c>
      <x:c r="B627" s="50" t="s"/>
      <x:c r="C627" s="51" t="n">
        <x:v>0</x:v>
      </x:c>
      <x:c r="D627" s="51" t="s"/>
      <x:c r="E627" s="51" t="s"/>
      <x:c r="F627" s="51" t="s"/>
      <x:c r="G627" s="51">
        <x:f>PRODUCT(C627:F627)</x:f>
      </x:c>
      <x:c r="H627" s="0" t="s"/>
    </x:row>
    <x:row r="628" spans="1:8">
      <x:c r="A628" s="50" t="s">
        <x:v>1003</x:v>
      </x:c>
      <x:c r="B628" s="50" t="s"/>
      <x:c r="C628" s="51" t="n">
        <x:v>0</x:v>
      </x:c>
      <x:c r="D628" s="51" t="s"/>
      <x:c r="E628" s="51" t="s"/>
      <x:c r="F628" s="51" t="s"/>
      <x:c r="G628" s="51">
        <x:f>PRODUCT(C628:F628)</x:f>
      </x:c>
      <x:c r="H628" s="0" t="s"/>
    </x:row>
    <x:row r="629" spans="1:8">
      <x:c r="A629" s="50" t="s"/>
      <x:c r="B629" s="50" t="s"/>
      <x:c r="C629" s="51" t="n">
        <x:v>9</x:v>
      </x:c>
      <x:c r="D629" s="51" t="n">
        <x:v>2</x:v>
      </x:c>
      <x:c r="E629" s="51" t="n">
        <x:v>0.45</x:v>
      </x:c>
      <x:c r="F629" s="51" t="s"/>
      <x:c r="G629" s="51">
        <x:f>PRODUCT(C629:F629)</x:f>
      </x:c>
      <x:c r="H629" s="0" t="s"/>
    </x:row>
    <x:row r="630" spans="1:8">
      <x:c r="A630" s="50" t="s">
        <x:v>1004</x:v>
      </x:c>
      <x:c r="B630" s="50" t="s"/>
      <x:c r="C630" s="51" t="n">
        <x:v>0</x:v>
      </x:c>
      <x:c r="D630" s="51" t="s"/>
      <x:c r="E630" s="51" t="s"/>
      <x:c r="F630" s="51" t="s"/>
      <x:c r="G630" s="51">
        <x:f>PRODUCT(C630:F630)</x:f>
      </x:c>
      <x:c r="H630" s="0" t="s"/>
    </x:row>
    <x:row r="631" spans="1:8">
      <x:c r="A631" s="50" t="s">
        <x:v>1005</x:v>
      </x:c>
      <x:c r="B631" s="50" t="s"/>
      <x:c r="C631" s="51" t="n">
        <x:v>0</x:v>
      </x:c>
      <x:c r="D631" s="51" t="s"/>
      <x:c r="E631" s="51" t="s"/>
      <x:c r="F631" s="51" t="s"/>
      <x:c r="G631" s="51">
        <x:f>PRODUCT(C631:F631)</x:f>
      </x:c>
      <x:c r="H631" s="0" t="s"/>
    </x:row>
    <x:row r="632" spans="1:8">
      <x:c r="A632" s="50" t="s"/>
      <x:c r="B632" s="50" t="s"/>
      <x:c r="C632" s="51" t="n">
        <x:v>5</x:v>
      </x:c>
      <x:c r="D632" s="51" t="n">
        <x:v>2</x:v>
      </x:c>
      <x:c r="E632" s="51" t="n">
        <x:v>0.5</x:v>
      </x:c>
      <x:c r="F632" s="51" t="s"/>
      <x:c r="G632" s="51">
        <x:f>PRODUCT(C632:F632)</x:f>
      </x:c>
      <x:c r="H632" s="0" t="s"/>
    </x:row>
    <x:row r="634" spans="1:8" customFormat="1" ht="45" customHeight="1">
      <x:c r="A634" s="46" t="s">
        <x:v>1006</x:v>
      </x:c>
      <x:c r="B634" s="46" t="s">
        <x:v>855</x:v>
      </x:c>
      <x:c r="C634" s="46" t="s">
        <x:v>59</x:v>
      </x:c>
      <x:c r="D634" s="47" t="s">
        <x:v>14</x:v>
      </x:c>
      <x:c r="E634" s="48" t="s">
        <x:v>60</x:v>
      </x:c>
      <x:c r="F634" s="48" t="s">
        <x:v>60</x:v>
      </x:c>
      <x:c r="G634" s="49">
        <x:f>SUM(G635:G643)</x:f>
      </x:c>
      <x:c r="H634" s="0" t="s"/>
    </x:row>
    <x:row r="635" spans="1:8">
      <x:c r="A635" s="50" t="s">
        <x:v>1007</x:v>
      </x:c>
      <x:c r="B635" s="50" t="s"/>
      <x:c r="C635" s="51" t="n">
        <x:v>0</x:v>
      </x:c>
      <x:c r="D635" s="51" t="s"/>
      <x:c r="E635" s="51" t="s"/>
      <x:c r="F635" s="51" t="s"/>
      <x:c r="G635" s="51">
        <x:f>PRODUCT(C635:F635)</x:f>
      </x:c>
      <x:c r="H635" s="0" t="s"/>
    </x:row>
    <x:row r="636" spans="1:8">
      <x:c r="A636" s="50" t="s"/>
      <x:c r="B636" s="50" t="s"/>
      <x:c r="C636" s="51" t="n">
        <x:v>1</x:v>
      </x:c>
      <x:c r="D636" s="51" t="n">
        <x:v>3.2</x:v>
      </x:c>
      <x:c r="E636" s="51" t="s"/>
      <x:c r="F636" s="51" t="n">
        <x:v>29.96</x:v>
      </x:c>
      <x:c r="G636" s="51">
        <x:f>PRODUCT(C636:F636)</x:f>
      </x:c>
      <x:c r="H636" s="0" t="s"/>
    </x:row>
    <x:row r="637" spans="1:8">
      <x:c r="A637" s="50" t="s"/>
      <x:c r="B637" s="50" t="s"/>
      <x:c r="C637" s="51" t="n">
        <x:v>1</x:v>
      </x:c>
      <x:c r="D637" s="51" t="n">
        <x:v>3.2</x:v>
      </x:c>
      <x:c r="E637" s="51" t="s"/>
      <x:c r="F637" s="51" t="n">
        <x:v>2.02</x:v>
      </x:c>
      <x:c r="G637" s="51">
        <x:f>PRODUCT(C637:F637)</x:f>
      </x:c>
      <x:c r="H637" s="0" t="s"/>
    </x:row>
    <x:row r="638" spans="1:8">
      <x:c r="A638" s="50" t="s">
        <x:v>1008</x:v>
      </x:c>
      <x:c r="B638" s="50" t="s"/>
      <x:c r="C638" s="51" t="n">
        <x:v>0</x:v>
      </x:c>
      <x:c r="D638" s="51" t="s"/>
      <x:c r="E638" s="51" t="s"/>
      <x:c r="F638" s="51" t="s"/>
      <x:c r="G638" s="51">
        <x:f>PRODUCT(C638:F638)</x:f>
      </x:c>
      <x:c r="H638" s="0" t="s"/>
    </x:row>
    <x:row r="639" spans="1:8">
      <x:c r="A639" s="50" t="s"/>
      <x:c r="B639" s="50" t="s"/>
      <x:c r="C639" s="51" t="n">
        <x:v>1</x:v>
      </x:c>
      <x:c r="D639" s="51" t="n">
        <x:v>3.2</x:v>
      </x:c>
      <x:c r="E639" s="51" t="s"/>
      <x:c r="F639" s="51" t="n">
        <x:v>29.96</x:v>
      </x:c>
      <x:c r="G639" s="51">
        <x:f>PRODUCT(C639:F639)</x:f>
      </x:c>
      <x:c r="H639" s="0" t="s"/>
    </x:row>
    <x:row r="640" spans="1:8">
      <x:c r="A640" s="50" t="s">
        <x:v>1009</x:v>
      </x:c>
      <x:c r="B640" s="50" t="s"/>
      <x:c r="C640" s="51" t="n">
        <x:v>0</x:v>
      </x:c>
      <x:c r="D640" s="51" t="s"/>
      <x:c r="E640" s="51" t="s"/>
      <x:c r="F640" s="51" t="s"/>
      <x:c r="G640" s="51">
        <x:f>PRODUCT(C640:F640)</x:f>
      </x:c>
      <x:c r="H640" s="0" t="s"/>
    </x:row>
    <x:row r="641" spans="1:8">
      <x:c r="A641" s="50" t="s"/>
      <x:c r="B641" s="50" t="s"/>
      <x:c r="C641" s="51" t="n">
        <x:v>1</x:v>
      </x:c>
      <x:c r="D641" s="51" t="n">
        <x:v>3.2</x:v>
      </x:c>
      <x:c r="E641" s="51" t="s"/>
      <x:c r="F641" s="51" t="n">
        <x:v>15.31</x:v>
      </x:c>
      <x:c r="G641" s="51">
        <x:f>PRODUCT(C641:F641)</x:f>
      </x:c>
      <x:c r="H641" s="0" t="s"/>
    </x:row>
    <x:row r="642" spans="1:8">
      <x:c r="A642" s="50" t="s">
        <x:v>1010</x:v>
      </x:c>
      <x:c r="B642" s="50" t="s"/>
      <x:c r="C642" s="51" t="n">
        <x:v>0</x:v>
      </x:c>
      <x:c r="D642" s="51" t="s"/>
      <x:c r="E642" s="51" t="s"/>
      <x:c r="F642" s="51" t="s"/>
      <x:c r="G642" s="51">
        <x:f>PRODUCT(C642:F642)</x:f>
      </x:c>
      <x:c r="H642" s="0" t="s"/>
    </x:row>
    <x:row r="643" spans="1:8">
      <x:c r="A643" s="50" t="s"/>
      <x:c r="B643" s="50" t="s"/>
      <x:c r="C643" s="51" t="n">
        <x:v>1</x:v>
      </x:c>
      <x:c r="D643" s="51" t="n">
        <x:v>3.2</x:v>
      </x:c>
      <x:c r="E643" s="51" t="s"/>
      <x:c r="F643" s="51" t="n">
        <x:v>15.31</x:v>
      </x:c>
      <x:c r="G643" s="51">
        <x:f>PRODUCT(C643:F643)</x:f>
      </x:c>
      <x:c r="H643" s="0" t="s"/>
    </x:row>
    <x:row r="645" spans="1:8" customFormat="1" ht="45" customHeight="1">
      <x:c r="A645" s="46" t="s">
        <x:v>1011</x:v>
      </x:c>
      <x:c r="B645" s="46" t="s">
        <x:v>855</x:v>
      </x:c>
      <x:c r="C645" s="46" t="s">
        <x:v>106</x:v>
      </x:c>
      <x:c r="D645" s="47" t="s">
        <x:v>14</x:v>
      </x:c>
      <x:c r="E645" s="48" t="s">
        <x:v>1012</x:v>
      </x:c>
      <x:c r="F645" s="48" t="s">
        <x:v>1012</x:v>
      </x:c>
      <x:c r="G645" s="49">
        <x:f>SUM(G646:G665)</x:f>
      </x:c>
      <x:c r="H645" s="0" t="s"/>
    </x:row>
    <x:row r="646" spans="1:8">
      <x:c r="A646" s="50" t="s">
        <x:v>993</x:v>
      </x:c>
      <x:c r="B646" s="50" t="s"/>
      <x:c r="C646" s="51" t="n">
        <x:v>0</x:v>
      </x:c>
      <x:c r="D646" s="51" t="s"/>
      <x:c r="E646" s="51" t="s"/>
      <x:c r="F646" s="51" t="s"/>
      <x:c r="G646" s="51">
        <x:f>PRODUCT(C646:F646)</x:f>
      </x:c>
      <x:c r="H646" s="0" t="s"/>
    </x:row>
    <x:row r="647" spans="1:8">
      <x:c r="A647" s="50" t="s"/>
      <x:c r="B647" s="50" t="s"/>
      <x:c r="C647" s="51" t="n">
        <x:v>18</x:v>
      </x:c>
      <x:c r="D647" s="51" t="n">
        <x:v>2.13</x:v>
      </x:c>
      <x:c r="E647" s="51" t="n">
        <x:v>0.18</x:v>
      </x:c>
      <x:c r="F647" s="51" t="s"/>
      <x:c r="G647" s="51">
        <x:f>PRODUCT(C647:F647)</x:f>
      </x:c>
      <x:c r="H647" s="0" t="s"/>
    </x:row>
    <x:row r="648" spans="1:8">
      <x:c r="A648" s="50" t="s">
        <x:v>1000</x:v>
      </x:c>
      <x:c r="B648" s="50" t="s"/>
      <x:c r="C648" s="51" t="n">
        <x:v>0</x:v>
      </x:c>
      <x:c r="D648" s="51" t="s"/>
      <x:c r="E648" s="51" t="s"/>
      <x:c r="F648" s="51" t="s"/>
      <x:c r="G648" s="51">
        <x:f>PRODUCT(C648:F648)</x:f>
      </x:c>
      <x:c r="H648" s="0" t="s"/>
    </x:row>
    <x:row r="649" spans="1:8">
      <x:c r="A649" s="50" t="s"/>
      <x:c r="B649" s="50" t="s"/>
      <x:c r="C649" s="51" t="n">
        <x:v>18</x:v>
      </x:c>
      <x:c r="D649" s="51" t="n">
        <x:v>1.18</x:v>
      </x:c>
      <x:c r="E649" s="51" t="n">
        <x:v>0.38</x:v>
      </x:c>
      <x:c r="F649" s="51" t="s"/>
      <x:c r="G649" s="51">
        <x:f>PRODUCT(C649:F649)</x:f>
      </x:c>
      <x:c r="H649" s="0" t="s"/>
    </x:row>
    <x:row r="650" spans="1:8">
      <x:c r="A650" s="50" t="s">
        <x:v>994</x:v>
      </x:c>
      <x:c r="B650" s="50" t="s"/>
      <x:c r="C650" s="51" t="n">
        <x:v>0</x:v>
      </x:c>
      <x:c r="D650" s="51" t="s"/>
      <x:c r="E650" s="51" t="s"/>
      <x:c r="F650" s="51" t="s"/>
      <x:c r="G650" s="51">
        <x:f>PRODUCT(C650:F650)</x:f>
      </x:c>
      <x:c r="H650" s="0" t="s"/>
    </x:row>
    <x:row r="651" spans="1:8">
      <x:c r="A651" s="50" t="s"/>
      <x:c r="B651" s="50" t="s"/>
      <x:c r="C651" s="51" t="n">
        <x:v>18</x:v>
      </x:c>
      <x:c r="D651" s="51" t="n">
        <x:v>2.13</x:v>
      </x:c>
      <x:c r="E651" s="51" t="n">
        <x:v>0.18</x:v>
      </x:c>
      <x:c r="F651" s="51" t="s"/>
      <x:c r="G651" s="51">
        <x:f>PRODUCT(C651:F651)</x:f>
      </x:c>
      <x:c r="H651" s="0" t="s"/>
    </x:row>
    <x:row r="652" spans="1:8">
      <x:c r="A652" s="50" t="s"/>
      <x:c r="B652" s="50" t="s"/>
      <x:c r="C652" s="51" t="n">
        <x:v>18</x:v>
      </x:c>
      <x:c r="D652" s="51" t="n">
        <x:v>2.35</x:v>
      </x:c>
      <x:c r="E652" s="51" t="n">
        <x:v>0.18</x:v>
      </x:c>
      <x:c r="F652" s="51" t="s"/>
      <x:c r="G652" s="51">
        <x:f>PRODUCT(C652:F652)</x:f>
      </x:c>
      <x:c r="H652" s="0" t="s"/>
    </x:row>
    <x:row r="653" spans="1:8">
      <x:c r="A653" s="50" t="s"/>
      <x:c r="B653" s="50" t="s"/>
      <x:c r="C653" s="51" t="n">
        <x:v>9</x:v>
      </x:c>
      <x:c r="D653" s="51" t="n">
        <x:v>1.54</x:v>
      </x:c>
      <x:c r="E653" s="51" t="n">
        <x:v>0.18</x:v>
      </x:c>
      <x:c r="F653" s="51" t="s"/>
      <x:c r="G653" s="51">
        <x:f>PRODUCT(C653:F653)</x:f>
      </x:c>
      <x:c r="H653" s="0" t="s"/>
    </x:row>
    <x:row r="654" spans="1:8">
      <x:c r="A654" s="50" t="s"/>
      <x:c r="B654" s="50" t="s"/>
      <x:c r="C654" s="51" t="n">
        <x:v>9</x:v>
      </x:c>
      <x:c r="D654" s="51" t="n">
        <x:v>1.02</x:v>
      </x:c>
      <x:c r="E654" s="51" t="n">
        <x:v>0.18</x:v>
      </x:c>
      <x:c r="F654" s="51" t="s"/>
      <x:c r="G654" s="51">
        <x:f>PRODUCT(C654:F654)</x:f>
      </x:c>
      <x:c r="H654" s="0" t="s"/>
    </x:row>
    <x:row r="655" spans="1:8">
      <x:c r="A655" s="50" t="s">
        <x:v>1003</x:v>
      </x:c>
      <x:c r="B655" s="50" t="s"/>
      <x:c r="C655" s="51" t="n">
        <x:v>0</x:v>
      </x:c>
      <x:c r="D655" s="51" t="s"/>
      <x:c r="E655" s="51" t="s"/>
      <x:c r="F655" s="51" t="s"/>
      <x:c r="G655" s="51">
        <x:f>PRODUCT(C655:F655)</x:f>
      </x:c>
      <x:c r="H655" s="0" t="s"/>
    </x:row>
    <x:row r="656" spans="1:8">
      <x:c r="A656" s="50" t="s"/>
      <x:c r="B656" s="50" t="s"/>
      <x:c r="C656" s="51" t="n">
        <x:v>18</x:v>
      </x:c>
      <x:c r="D656" s="51" t="n">
        <x:v>0.78</x:v>
      </x:c>
      <x:c r="E656" s="51" t="n">
        <x:v>0.48</x:v>
      </x:c>
      <x:c r="F656" s="51" t="s"/>
      <x:c r="G656" s="51">
        <x:f>PRODUCT(C656:F656)</x:f>
      </x:c>
      <x:c r="H656" s="0" t="s"/>
    </x:row>
    <x:row r="657" spans="1:8">
      <x:c r="A657" s="50" t="s">
        <x:v>995</x:v>
      </x:c>
      <x:c r="B657" s="50" t="s"/>
      <x:c r="C657" s="51" t="n">
        <x:v>0</x:v>
      </x:c>
      <x:c r="D657" s="51" t="s"/>
      <x:c r="E657" s="51" t="s"/>
      <x:c r="F657" s="51" t="s"/>
      <x:c r="G657" s="51">
        <x:f>PRODUCT(C657:F657)</x:f>
      </x:c>
      <x:c r="H657" s="0" t="s"/>
    </x:row>
    <x:row r="658" spans="1:8">
      <x:c r="A658" s="50" t="s"/>
      <x:c r="B658" s="50" t="s"/>
      <x:c r="C658" s="51" t="n">
        <x:v>8</x:v>
      </x:c>
      <x:c r="D658" s="51" t="n">
        <x:v>1.22</x:v>
      </x:c>
      <x:c r="E658" s="51" t="n">
        <x:v>0.18</x:v>
      </x:c>
      <x:c r="F658" s="51" t="s"/>
      <x:c r="G658" s="51">
        <x:f>PRODUCT(C658:F658)</x:f>
      </x:c>
      <x:c r="H658" s="0" t="s"/>
    </x:row>
    <x:row r="659" spans="1:8">
      <x:c r="A659" s="50" t="s"/>
      <x:c r="B659" s="50" t="s"/>
      <x:c r="C659" s="51" t="n">
        <x:v>8</x:v>
      </x:c>
      <x:c r="D659" s="51" t="n">
        <x:v>2.54</x:v>
      </x:c>
      <x:c r="E659" s="51" t="n">
        <x:v>0.18</x:v>
      </x:c>
      <x:c r="F659" s="51" t="s"/>
      <x:c r="G659" s="51">
        <x:f>PRODUCT(C659:F659)</x:f>
      </x:c>
      <x:c r="H659" s="0" t="s"/>
    </x:row>
    <x:row r="660" spans="1:8">
      <x:c r="A660" s="50" t="s">
        <x:v>1005</x:v>
      </x:c>
      <x:c r="B660" s="50" t="s"/>
      <x:c r="C660" s="51" t="n">
        <x:v>0</x:v>
      </x:c>
      <x:c r="D660" s="51" t="s"/>
      <x:c r="E660" s="51" t="s"/>
      <x:c r="F660" s="51" t="s"/>
      <x:c r="G660" s="51">
        <x:f>PRODUCT(C660:F660)</x:f>
      </x:c>
      <x:c r="H660" s="0" t="s"/>
    </x:row>
    <x:row r="661" spans="1:8">
      <x:c r="A661" s="50" t="s"/>
      <x:c r="B661" s="50" t="s"/>
      <x:c r="C661" s="51" t="n">
        <x:v>10</x:v>
      </x:c>
      <x:c r="D661" s="51" t="n">
        <x:v>0.78</x:v>
      </x:c>
      <x:c r="E661" s="51" t="n">
        <x:v>0.53</x:v>
      </x:c>
      <x:c r="F661" s="51" t="s"/>
      <x:c r="G661" s="51">
        <x:f>PRODUCT(C661:F661)</x:f>
      </x:c>
      <x:c r="H661" s="0" t="s"/>
    </x:row>
    <x:row r="662" spans="1:8">
      <x:c r="A662" s="50" t="s">
        <x:v>996</x:v>
      </x:c>
      <x:c r="B662" s="50" t="s"/>
      <x:c r="C662" s="51" t="n">
        <x:v>0</x:v>
      </x:c>
      <x:c r="D662" s="51" t="s"/>
      <x:c r="E662" s="51" t="s"/>
      <x:c r="F662" s="51" t="s"/>
      <x:c r="G662" s="51">
        <x:f>PRODUCT(C662:F662)</x:f>
      </x:c>
      <x:c r="H662" s="0" t="s"/>
    </x:row>
    <x:row r="663" spans="1:8">
      <x:c r="A663" s="50" t="s"/>
      <x:c r="B663" s="50" t="s"/>
      <x:c r="C663" s="51" t="n">
        <x:v>8</x:v>
      </x:c>
      <x:c r="D663" s="51" t="n">
        <x:v>2.13</x:v>
      </x:c>
      <x:c r="E663" s="51" t="n">
        <x:v>0.18</x:v>
      </x:c>
      <x:c r="F663" s="51" t="s"/>
      <x:c r="G663" s="51">
        <x:f>PRODUCT(C663:F663)</x:f>
      </x:c>
      <x:c r="H663" s="0" t="s"/>
    </x:row>
    <x:row r="664" spans="1:8">
      <x:c r="A664" s="50" t="s">
        <x:v>1001</x:v>
      </x:c>
      <x:c r="B664" s="50" t="s"/>
      <x:c r="C664" s="51" t="n">
        <x:v>0</x:v>
      </x:c>
      <x:c r="D664" s="51" t="s"/>
      <x:c r="E664" s="51" t="s"/>
      <x:c r="F664" s="51" t="s"/>
      <x:c r="G664" s="51">
        <x:f>PRODUCT(C664:F664)</x:f>
      </x:c>
      <x:c r="H664" s="0" t="s"/>
    </x:row>
    <x:row r="665" spans="1:8">
      <x:c r="A665" s="50" t="s"/>
      <x:c r="B665" s="50" t="s"/>
      <x:c r="C665" s="51" t="n">
        <x:v>8</x:v>
      </x:c>
      <x:c r="D665" s="51" t="n">
        <x:v>1.18</x:v>
      </x:c>
      <x:c r="E665" s="51" t="n">
        <x:v>0.38</x:v>
      </x:c>
      <x:c r="F665" s="51" t="s"/>
      <x:c r="G665" s="51">
        <x:f>PRODUCT(C665:F665)</x:f>
      </x:c>
      <x:c r="H665" s="0" t="s"/>
    </x:row>
    <x:row r="667" spans="1:8" customFormat="1" ht="45" customHeight="1">
      <x:c r="A667" s="46" t="s">
        <x:v>1013</x:v>
      </x:c>
      <x:c r="B667" s="46" t="s">
        <x:v>855</x:v>
      </x:c>
      <x:c r="C667" s="46" t="s">
        <x:v>108</x:v>
      </x:c>
      <x:c r="D667" s="47" t="s">
        <x:v>14</x:v>
      </x:c>
      <x:c r="E667" s="48" t="s">
        <x:v>1014</x:v>
      </x:c>
      <x:c r="F667" s="48" t="s">
        <x:v>1014</x:v>
      </x:c>
      <x:c r="G667" s="49">
        <x:f>SUM(G668:G683)</x:f>
      </x:c>
      <x:c r="H667" s="0" t="s"/>
    </x:row>
    <x:row r="668" spans="1:8">
      <x:c r="A668" s="50" t="s">
        <x:v>993</x:v>
      </x:c>
      <x:c r="B668" s="50" t="s"/>
      <x:c r="C668" s="51" t="n">
        <x:v>0</x:v>
      </x:c>
      <x:c r="D668" s="51" t="s"/>
      <x:c r="E668" s="51" t="s"/>
      <x:c r="F668" s="51" t="s"/>
      <x:c r="G668" s="51">
        <x:f>PRODUCT(C668:F668)</x:f>
      </x:c>
      <x:c r="H668" s="0" t="s"/>
    </x:row>
    <x:row r="669" spans="1:8">
      <x:c r="A669" s="50" t="s"/>
      <x:c r="B669" s="50" t="s"/>
      <x:c r="C669" s="51" t="n">
        <x:v>16</x:v>
      </x:c>
      <x:c r="D669" s="51" t="s"/>
      <x:c r="E669" s="51" t="n">
        <x:v>0.18</x:v>
      </x:c>
      <x:c r="F669" s="51" t="n">
        <x:v>2.65</x:v>
      </x:c>
      <x:c r="G669" s="51">
        <x:f>PRODUCT(C669:F669)</x:f>
      </x:c>
      <x:c r="H669" s="0" t="s"/>
    </x:row>
    <x:row r="670" spans="1:8">
      <x:c r="A670" s="50" t="s"/>
      <x:c r="B670" s="50" t="s"/>
      <x:c r="C670" s="51" t="n">
        <x:v>2</x:v>
      </x:c>
      <x:c r="D670" s="51" t="s"/>
      <x:c r="E670" s="51" t="n">
        <x:v>0.18</x:v>
      </x:c>
      <x:c r="F670" s="51" t="n">
        <x:v>0.9</x:v>
      </x:c>
      <x:c r="G670" s="51">
        <x:f>PRODUCT(C670:F670)</x:f>
      </x:c>
      <x:c r="H670" s="0" t="s"/>
    </x:row>
    <x:row r="671" spans="1:8">
      <x:c r="A671" s="50" t="s">
        <x:v>1000</x:v>
      </x:c>
      <x:c r="B671" s="50" t="s"/>
      <x:c r="C671" s="51" t="n">
        <x:v>0</x:v>
      </x:c>
      <x:c r="D671" s="51" t="s"/>
      <x:c r="E671" s="51" t="s"/>
      <x:c r="F671" s="51" t="s"/>
      <x:c r="G671" s="51">
        <x:f>PRODUCT(C671:F671)</x:f>
      </x:c>
      <x:c r="H671" s="0" t="s"/>
    </x:row>
    <x:row r="672" spans="1:8">
      <x:c r="A672" s="50" t="s"/>
      <x:c r="B672" s="50" t="s"/>
      <x:c r="C672" s="51" t="n">
        <x:v>18</x:v>
      </x:c>
      <x:c r="D672" s="51" t="s"/>
      <x:c r="E672" s="51" t="n">
        <x:v>0.38</x:v>
      </x:c>
      <x:c r="F672" s="51" t="n">
        <x:v>0.74</x:v>
      </x:c>
      <x:c r="G672" s="51">
        <x:f>PRODUCT(C672:F672)</x:f>
      </x:c>
      <x:c r="H672" s="0" t="s"/>
    </x:row>
    <x:row r="673" spans="1:8">
      <x:c r="A673" s="50" t="s">
        <x:v>994</x:v>
      </x:c>
      <x:c r="B673" s="50" t="s"/>
      <x:c r="C673" s="51" t="n">
        <x:v>0</x:v>
      </x:c>
      <x:c r="D673" s="51" t="s"/>
      <x:c r="E673" s="51" t="s"/>
      <x:c r="F673" s="51" t="s"/>
      <x:c r="G673" s="51">
        <x:f>PRODUCT(C673:F673)</x:f>
      </x:c>
      <x:c r="H673" s="0" t="s"/>
    </x:row>
    <x:row r="674" spans="1:8">
      <x:c r="A674" s="50" t="s"/>
      <x:c r="B674" s="50" t="s"/>
      <x:c r="C674" s="51" t="n">
        <x:v>40</x:v>
      </x:c>
      <x:c r="D674" s="51" t="s"/>
      <x:c r="E674" s="51" t="n">
        <x:v>0.18</x:v>
      </x:c>
      <x:c r="F674" s="51" t="n">
        <x:v>2.65</x:v>
      </x:c>
      <x:c r="G674" s="51">
        <x:f>PRODUCT(C674:F674)</x:f>
      </x:c>
      <x:c r="H674" s="0" t="s"/>
    </x:row>
    <x:row r="675" spans="1:8">
      <x:c r="A675" s="50" t="s"/>
      <x:c r="B675" s="50" t="s"/>
      <x:c r="C675" s="51" t="n">
        <x:v>5</x:v>
      </x:c>
      <x:c r="D675" s="51" t="s"/>
      <x:c r="E675" s="51" t="n">
        <x:v>0.18</x:v>
      </x:c>
      <x:c r="F675" s="51" t="n">
        <x:v>1.69</x:v>
      </x:c>
      <x:c r="G675" s="51">
        <x:f>PRODUCT(C675:F675)</x:f>
      </x:c>
      <x:c r="H675" s="0" t="s"/>
    </x:row>
    <x:row r="676" spans="1:8">
      <x:c r="A676" s="50" t="s">
        <x:v>1003</x:v>
      </x:c>
      <x:c r="B676" s="50" t="s"/>
      <x:c r="C676" s="51" t="n">
        <x:v>0</x:v>
      </x:c>
      <x:c r="D676" s="51" t="s"/>
      <x:c r="E676" s="51" t="s"/>
      <x:c r="F676" s="51" t="s"/>
      <x:c r="G676" s="51">
        <x:f>PRODUCT(C676:F676)</x:f>
      </x:c>
      <x:c r="H676" s="0" t="s"/>
    </x:row>
    <x:row r="677" spans="1:8">
      <x:c r="A677" s="50" t="s"/>
      <x:c r="B677" s="50" t="s"/>
      <x:c r="C677" s="51" t="n">
        <x:v>8</x:v>
      </x:c>
      <x:c r="D677" s="51" t="s"/>
      <x:c r="E677" s="51" t="n">
        <x:v>0.18</x:v>
      </x:c>
      <x:c r="F677" s="51" t="n">
        <x:v>0.77</x:v>
      </x:c>
      <x:c r="G677" s="51">
        <x:f>PRODUCT(C677:F677)</x:f>
      </x:c>
      <x:c r="H677" s="0" t="s"/>
    </x:row>
    <x:row r="678" spans="1:8">
      <x:c r="A678" s="50" t="s">
        <x:v>995</x:v>
      </x:c>
      <x:c r="B678" s="50" t="s"/>
      <x:c r="C678" s="51" t="n">
        <x:v>0</x:v>
      </x:c>
      <x:c r="D678" s="51" t="s"/>
      <x:c r="E678" s="51" t="s"/>
      <x:c r="F678" s="51" t="s"/>
      <x:c r="G678" s="51">
        <x:f>PRODUCT(C678:F678)</x:f>
      </x:c>
      <x:c r="H678" s="0" t="s"/>
    </x:row>
    <x:row r="679" spans="1:8">
      <x:c r="A679" s="50" t="s"/>
      <x:c r="B679" s="50" t="s"/>
      <x:c r="C679" s="51" t="n">
        <x:v>24</x:v>
      </x:c>
      <x:c r="D679" s="51" t="s"/>
      <x:c r="E679" s="51" t="n">
        <x:v>0.18</x:v>
      </x:c>
      <x:c r="F679" s="51" t="n">
        <x:v>2.65</x:v>
      </x:c>
      <x:c r="G679" s="51">
        <x:f>PRODUCT(C679:F679)</x:f>
      </x:c>
      <x:c r="H679" s="0" t="s"/>
    </x:row>
    <x:row r="680" spans="1:8">
      <x:c r="A680" s="50" t="s">
        <x:v>1005</x:v>
      </x:c>
      <x:c r="B680" s="50" t="s"/>
      <x:c r="C680" s="51" t="n">
        <x:v>0</x:v>
      </x:c>
      <x:c r="D680" s="51" t="s"/>
      <x:c r="E680" s="51" t="s"/>
      <x:c r="F680" s="51" t="s"/>
      <x:c r="G680" s="51">
        <x:f>PRODUCT(C680:F680)</x:f>
      </x:c>
      <x:c r="H680" s="0" t="s"/>
    </x:row>
    <x:row r="681" spans="1:8">
      <x:c r="A681" s="50" t="s"/>
      <x:c r="B681" s="50" t="s"/>
      <x:c r="C681" s="51" t="n">
        <x:v>16</x:v>
      </x:c>
      <x:c r="D681" s="51" t="s"/>
      <x:c r="E681" s="51" t="n">
        <x:v>0.53</x:v>
      </x:c>
      <x:c r="F681" s="51" t="n">
        <x:v>0.77</x:v>
      </x:c>
      <x:c r="G681" s="51">
        <x:f>PRODUCT(C681:F681)</x:f>
      </x:c>
      <x:c r="H681" s="0" t="s"/>
    </x:row>
    <x:row r="682" spans="1:8">
      <x:c r="A682" s="50" t="s">
        <x:v>1001</x:v>
      </x:c>
      <x:c r="B682" s="50" t="s"/>
      <x:c r="C682" s="51" t="n">
        <x:v>0</x:v>
      </x:c>
      <x:c r="D682" s="51" t="s"/>
      <x:c r="E682" s="51" t="s"/>
      <x:c r="F682" s="51" t="s"/>
      <x:c r="G682" s="51">
        <x:f>PRODUCT(C682:F682)</x:f>
      </x:c>
      <x:c r="H682" s="0" t="s"/>
    </x:row>
    <x:row r="683" spans="1:8">
      <x:c r="A683" s="50" t="s"/>
      <x:c r="B683" s="50" t="s"/>
      <x:c r="C683" s="51" t="n">
        <x:v>8</x:v>
      </x:c>
      <x:c r="D683" s="51" t="s"/>
      <x:c r="E683" s="51" t="n">
        <x:v>0.38</x:v>
      </x:c>
      <x:c r="F683" s="51" t="n">
        <x:v>0.77</x:v>
      </x:c>
      <x:c r="G683" s="51">
        <x:f>PRODUCT(C683:F683)</x:f>
      </x:c>
      <x:c r="H683" s="0" t="s"/>
    </x:row>
    <x:row r="685" spans="1:8">
      <x:c r="B685" s="0" t="s">
        <x:v>853</x:v>
      </x:c>
      <x:c r="C685" s="44" t="s">
        <x:v>5</x:v>
      </x:c>
      <x:c r="D685" s="45" t="s">
        <x:v>6</x:v>
      </x:c>
      <x:c r="E685" s="44" t="s">
        <x:v>7</x:v>
      </x:c>
    </x:row>
    <x:row r="686" spans="1:8">
      <x:c r="B686" s="0" t="s">
        <x:v>853</x:v>
      </x:c>
      <x:c r="C686" s="44" t="s">
        <x:v>8</x:v>
      </x:c>
      <x:c r="D686" s="45" t="s">
        <x:v>19</x:v>
      </x:c>
      <x:c r="E686" s="44" t="s">
        <x:v>94</x:v>
      </x:c>
    </x:row>
    <x:row r="687" spans="1:8">
      <x:c r="B687" s="0" t="s">
        <x:v>853</x:v>
      </x:c>
      <x:c r="C687" s="44" t="s">
        <x:v>10</x:v>
      </x:c>
      <x:c r="D687" s="45" t="s">
        <x:v>65</x:v>
      </x:c>
      <x:c r="E687" s="44" t="s">
        <x:v>76</x:v>
      </x:c>
    </x:row>
    <x:row r="689" spans="1:8" customFormat="1" ht="45" customHeight="1">
      <x:c r="A689" s="46" t="s">
        <x:v>1015</x:v>
      </x:c>
      <x:c r="B689" s="46" t="s">
        <x:v>855</x:v>
      </x:c>
      <x:c r="C689" s="46" t="s">
        <x:v>111</x:v>
      </x:c>
      <x:c r="D689" s="47" t="s">
        <x:v>23</x:v>
      </x:c>
      <x:c r="E689" s="48" t="s">
        <x:v>1016</x:v>
      </x:c>
      <x:c r="F689" s="48" t="s">
        <x:v>1016</x:v>
      </x:c>
      <x:c r="G689" s="49">
        <x:f>SUM(G690:G701)</x:f>
      </x:c>
      <x:c r="H689" s="0" t="s"/>
    </x:row>
    <x:row r="690" spans="1:8">
      <x:c r="A690" s="50" t="s">
        <x:v>993</x:v>
      </x:c>
      <x:c r="B690" s="50" t="s"/>
      <x:c r="C690" s="51" t="n">
        <x:v>0</x:v>
      </x:c>
      <x:c r="D690" s="51" t="s"/>
      <x:c r="E690" s="51" t="s"/>
      <x:c r="F690" s="51" t="s"/>
      <x:c r="G690" s="51">
        <x:f>PRODUCT(C690:F690)</x:f>
      </x:c>
      <x:c r="H690" s="0" t="s"/>
    </x:row>
    <x:row r="691" spans="1:8">
      <x:c r="A691" s="50" t="s"/>
      <x:c r="B691" s="50" t="s"/>
      <x:c r="C691" s="51" t="n">
        <x:v>9</x:v>
      </x:c>
      <x:c r="D691" s="51" t="n">
        <x:v>2</x:v>
      </x:c>
      <x:c r="E691" s="51" t="n">
        <x:v>2.13</x:v>
      </x:c>
      <x:c r="F691" s="51" t="s"/>
      <x:c r="G691" s="51">
        <x:f>PRODUCT(C691:F691)</x:f>
      </x:c>
      <x:c r="H691" s="0" t="s"/>
    </x:row>
    <x:row r="692" spans="1:8">
      <x:c r="A692" s="50" t="s">
        <x:v>994</x:v>
      </x:c>
      <x:c r="B692" s="50" t="s"/>
      <x:c r="C692" s="51" t="n">
        <x:v>0</x:v>
      </x:c>
      <x:c r="D692" s="51" t="s"/>
      <x:c r="E692" s="51" t="s"/>
      <x:c r="F692" s="51" t="s"/>
      <x:c r="G692" s="51">
        <x:f>PRODUCT(C692:F692)</x:f>
      </x:c>
      <x:c r="H692" s="0" t="s"/>
    </x:row>
    <x:row r="693" spans="1:8">
      <x:c r="A693" s="50" t="s"/>
      <x:c r="B693" s="50" t="s"/>
      <x:c r="C693" s="51" t="n">
        <x:v>9</x:v>
      </x:c>
      <x:c r="D693" s="51" t="n">
        <x:v>2</x:v>
      </x:c>
      <x:c r="E693" s="51" t="n">
        <x:v>2.13</x:v>
      </x:c>
      <x:c r="F693" s="51" t="s"/>
      <x:c r="G693" s="51">
        <x:f>PRODUCT(C693:F693)</x:f>
      </x:c>
      <x:c r="H693" s="0" t="s"/>
    </x:row>
    <x:row r="694" spans="1:8">
      <x:c r="A694" s="50" t="s"/>
      <x:c r="B694" s="50" t="s"/>
      <x:c r="C694" s="51" t="n">
        <x:v>9</x:v>
      </x:c>
      <x:c r="D694" s="51" t="n">
        <x:v>2</x:v>
      </x:c>
      <x:c r="E694" s="51" t="n">
        <x:v>2.35</x:v>
      </x:c>
      <x:c r="F694" s="51" t="s"/>
      <x:c r="G694" s="51">
        <x:f>PRODUCT(C694:F694)</x:f>
      </x:c>
      <x:c r="H694" s="0" t="s"/>
    </x:row>
    <x:row r="695" spans="1:8">
      <x:c r="A695" s="50" t="s"/>
      <x:c r="B695" s="50" t="s"/>
      <x:c r="C695" s="51" t="n">
        <x:v>9</x:v>
      </x:c>
      <x:c r="D695" s="51" t="n">
        <x:v>1</x:v>
      </x:c>
      <x:c r="E695" s="51" t="n">
        <x:v>1.54</x:v>
      </x:c>
      <x:c r="F695" s="51" t="s"/>
      <x:c r="G695" s="51">
        <x:f>PRODUCT(C695:F695)</x:f>
      </x:c>
      <x:c r="H695" s="0" t="s"/>
    </x:row>
    <x:row r="696" spans="1:8">
      <x:c r="A696" s="50" t="s"/>
      <x:c r="B696" s="50" t="s"/>
      <x:c r="C696" s="51" t="n">
        <x:v>9</x:v>
      </x:c>
      <x:c r="D696" s="51" t="n">
        <x:v>1</x:v>
      </x:c>
      <x:c r="E696" s="51" t="n">
        <x:v>1.02</x:v>
      </x:c>
      <x:c r="F696" s="51" t="s"/>
      <x:c r="G696" s="51">
        <x:f>PRODUCT(C696:F696)</x:f>
      </x:c>
      <x:c r="H696" s="0" t="s"/>
    </x:row>
    <x:row r="697" spans="1:8">
      <x:c r="A697" s="50" t="s">
        <x:v>995</x:v>
      </x:c>
      <x:c r="B697" s="50" t="s"/>
      <x:c r="C697" s="51" t="n">
        <x:v>0</x:v>
      </x:c>
      <x:c r="D697" s="51" t="s"/>
      <x:c r="E697" s="51" t="s"/>
      <x:c r="F697" s="51" t="s"/>
      <x:c r="G697" s="51">
        <x:f>PRODUCT(C697:F697)</x:f>
      </x:c>
      <x:c r="H697" s="0" t="s"/>
    </x:row>
    <x:row r="698" spans="1:8">
      <x:c r="A698" s="50" t="s"/>
      <x:c r="B698" s="50" t="s"/>
      <x:c r="C698" s="51" t="n">
        <x:v>4</x:v>
      </x:c>
      <x:c r="D698" s="51" t="n">
        <x:v>2</x:v>
      </x:c>
      <x:c r="E698" s="51" t="n">
        <x:v>1.22</x:v>
      </x:c>
      <x:c r="F698" s="51" t="s"/>
      <x:c r="G698" s="51">
        <x:f>PRODUCT(C698:F698)</x:f>
      </x:c>
      <x:c r="H698" s="0" t="s"/>
    </x:row>
    <x:row r="699" spans="1:8">
      <x:c r="A699" s="50" t="s"/>
      <x:c r="B699" s="50" t="s"/>
      <x:c r="C699" s="51" t="n">
        <x:v>4</x:v>
      </x:c>
      <x:c r="D699" s="51" t="n">
        <x:v>2</x:v>
      </x:c>
      <x:c r="E699" s="51" t="n">
        <x:v>2.54</x:v>
      </x:c>
      <x:c r="F699" s="51" t="s"/>
      <x:c r="G699" s="51">
        <x:f>PRODUCT(C699:F699)</x:f>
      </x:c>
      <x:c r="H699" s="0" t="s"/>
    </x:row>
    <x:row r="700" spans="1:8">
      <x:c r="A700" s="50" t="s">
        <x:v>996</x:v>
      </x:c>
      <x:c r="B700" s="50" t="s"/>
      <x:c r="C700" s="51" t="n">
        <x:v>0</x:v>
      </x:c>
      <x:c r="D700" s="51" t="s"/>
      <x:c r="E700" s="51" t="s"/>
      <x:c r="F700" s="51" t="s"/>
      <x:c r="G700" s="51">
        <x:f>PRODUCT(C700:F700)</x:f>
      </x:c>
      <x:c r="H700" s="0" t="s"/>
    </x:row>
    <x:row r="701" spans="1:8">
      <x:c r="A701" s="50" t="s"/>
      <x:c r="B701" s="50" t="s"/>
      <x:c r="C701" s="51" t="n">
        <x:v>4</x:v>
      </x:c>
      <x:c r="D701" s="51" t="n">
        <x:v>2</x:v>
      </x:c>
      <x:c r="E701" s="51" t="n">
        <x:v>2.13</x:v>
      </x:c>
      <x:c r="F701" s="51" t="s"/>
      <x:c r="G701" s="51">
        <x:f>PRODUCT(C701:F701)</x:f>
      </x:c>
      <x:c r="H701" s="0" t="s"/>
    </x:row>
    <x:row r="703" spans="1:8" customFormat="1" ht="45" customHeight="1">
      <x:c r="A703" s="46" t="s">
        <x:v>1017</x:v>
      </x:c>
      <x:c r="B703" s="46" t="s">
        <x:v>855</x:v>
      </x:c>
      <x:c r="C703" s="46" t="s">
        <x:v>113</x:v>
      </x:c>
      <x:c r="D703" s="47" t="s">
        <x:v>23</x:v>
      </x:c>
      <x:c r="E703" s="48" t="s">
        <x:v>1018</x:v>
      </x:c>
      <x:c r="F703" s="48" t="s">
        <x:v>1018</x:v>
      </x:c>
      <x:c r="G703" s="49">
        <x:f>SUM(G704:G707)</x:f>
      </x:c>
      <x:c r="H703" s="0" t="s"/>
    </x:row>
    <x:row r="704" spans="1:8">
      <x:c r="A704" s="50" t="s">
        <x:v>1000</x:v>
      </x:c>
      <x:c r="B704" s="50" t="s"/>
      <x:c r="C704" s="51" t="n">
        <x:v>0</x:v>
      </x:c>
      <x:c r="D704" s="51" t="s"/>
      <x:c r="E704" s="51" t="s"/>
      <x:c r="F704" s="51" t="s"/>
      <x:c r="G704" s="51">
        <x:f>PRODUCT(C704:F704)</x:f>
      </x:c>
      <x:c r="H704" s="0" t="s"/>
    </x:row>
    <x:row r="705" spans="1:8">
      <x:c r="A705" s="50" t="s"/>
      <x:c r="B705" s="50" t="s"/>
      <x:c r="C705" s="51" t="n">
        <x:v>9</x:v>
      </x:c>
      <x:c r="D705" s="51" t="n">
        <x:v>2</x:v>
      </x:c>
      <x:c r="E705" s="51" t="n">
        <x:v>1.18</x:v>
      </x:c>
      <x:c r="F705" s="51" t="s"/>
      <x:c r="G705" s="51">
        <x:f>PRODUCT(C705:F705)</x:f>
      </x:c>
      <x:c r="H705" s="0" t="s"/>
    </x:row>
    <x:row r="706" spans="1:8">
      <x:c r="A706" s="50" t="s">
        <x:v>1001</x:v>
      </x:c>
      <x:c r="B706" s="50" t="s"/>
      <x:c r="C706" s="51" t="n">
        <x:v>0</x:v>
      </x:c>
      <x:c r="D706" s="51" t="s"/>
      <x:c r="E706" s="51" t="s"/>
      <x:c r="F706" s="51" t="s"/>
      <x:c r="G706" s="51">
        <x:f>PRODUCT(C706:F706)</x:f>
      </x:c>
      <x:c r="H706" s="0" t="s"/>
    </x:row>
    <x:row r="707" spans="1:8">
      <x:c r="A707" s="50" t="s"/>
      <x:c r="B707" s="50" t="s"/>
      <x:c r="C707" s="51" t="n">
        <x:v>4</x:v>
      </x:c>
      <x:c r="D707" s="51" t="n">
        <x:v>2</x:v>
      </x:c>
      <x:c r="E707" s="51" t="n">
        <x:v>1.18</x:v>
      </x:c>
      <x:c r="F707" s="51" t="s"/>
      <x:c r="G707" s="51">
        <x:f>PRODUCT(C707:F707)</x:f>
      </x:c>
      <x:c r="H707" s="0" t="s"/>
    </x:row>
    <x:row r="709" spans="1:8" customFormat="1" ht="45" customHeight="1">
      <x:c r="A709" s="46" t="s">
        <x:v>1019</x:v>
      </x:c>
      <x:c r="B709" s="46" t="s">
        <x:v>855</x:v>
      </x:c>
      <x:c r="C709" s="46" t="s">
        <x:v>115</x:v>
      </x:c>
      <x:c r="D709" s="47" t="s">
        <x:v>23</x:v>
      </x:c>
      <x:c r="E709" s="48" t="s">
        <x:v>1020</x:v>
      </x:c>
      <x:c r="F709" s="48" t="s">
        <x:v>1020</x:v>
      </x:c>
      <x:c r="G709" s="49">
        <x:f>SUM(G710:G711)</x:f>
      </x:c>
      <x:c r="H709" s="0" t="s"/>
    </x:row>
    <x:row r="710" spans="1:8">
      <x:c r="A710" s="50" t="s">
        <x:v>1003</x:v>
      </x:c>
      <x:c r="B710" s="50" t="s"/>
      <x:c r="C710" s="51" t="n">
        <x:v>0</x:v>
      </x:c>
      <x:c r="D710" s="51" t="s"/>
      <x:c r="E710" s="51" t="s"/>
      <x:c r="F710" s="51" t="s"/>
      <x:c r="G710" s="51">
        <x:f>PRODUCT(C710:F710)</x:f>
      </x:c>
      <x:c r="H710" s="0" t="s"/>
    </x:row>
    <x:row r="711" spans="1:8">
      <x:c r="A711" s="50" t="s"/>
      <x:c r="B711" s="50" t="s"/>
      <x:c r="C711" s="51" t="n">
        <x:v>9</x:v>
      </x:c>
      <x:c r="D711" s="51" t="n">
        <x:v>2</x:v>
      </x:c>
      <x:c r="E711" s="51" t="n">
        <x:v>0.78</x:v>
      </x:c>
      <x:c r="F711" s="51" t="s"/>
      <x:c r="G711" s="51">
        <x:f>PRODUCT(C711:F711)</x:f>
      </x:c>
      <x:c r="H711" s="0" t="s"/>
    </x:row>
    <x:row r="713" spans="1:8" customFormat="1" ht="45" customHeight="1">
      <x:c r="A713" s="46" t="s">
        <x:v>1021</x:v>
      </x:c>
      <x:c r="B713" s="46" t="s">
        <x:v>855</x:v>
      </x:c>
      <x:c r="C713" s="46" t="s">
        <x:v>117</x:v>
      </x:c>
      <x:c r="D713" s="47" t="s">
        <x:v>23</x:v>
      </x:c>
      <x:c r="E713" s="48" t="s">
        <x:v>1022</x:v>
      </x:c>
      <x:c r="F713" s="48" t="s">
        <x:v>1022</x:v>
      </x:c>
      <x:c r="G713" s="49">
        <x:f>SUM(G714:G715)</x:f>
      </x:c>
      <x:c r="H713" s="0" t="s"/>
    </x:row>
    <x:row r="714" spans="1:8">
      <x:c r="A714" s="50" t="s">
        <x:v>1005</x:v>
      </x:c>
      <x:c r="B714" s="50" t="s"/>
      <x:c r="C714" s="51" t="n">
        <x:v>0</x:v>
      </x:c>
      <x:c r="D714" s="51" t="s"/>
      <x:c r="E714" s="51" t="s"/>
      <x:c r="F714" s="51" t="s"/>
      <x:c r="G714" s="51">
        <x:f>PRODUCT(C714:F714)</x:f>
      </x:c>
      <x:c r="H714" s="0" t="s"/>
    </x:row>
    <x:row r="715" spans="1:8">
      <x:c r="A715" s="50" t="s"/>
      <x:c r="B715" s="50" t="s"/>
      <x:c r="C715" s="51" t="n">
        <x:v>5</x:v>
      </x:c>
      <x:c r="D715" s="51" t="n">
        <x:v>2</x:v>
      </x:c>
      <x:c r="E715" s="51" t="n">
        <x:v>0.78</x:v>
      </x:c>
      <x:c r="F715" s="51" t="s"/>
      <x:c r="G715" s="51">
        <x:f>PRODUCT(C715:F715)</x:f>
      </x:c>
      <x:c r="H715" s="0" t="s"/>
    </x:row>
    <x:row r="717" spans="1:8">
      <x:c r="B717" s="0" t="s">
        <x:v>853</x:v>
      </x:c>
      <x:c r="C717" s="44" t="s">
        <x:v>5</x:v>
      </x:c>
      <x:c r="D717" s="45" t="s">
        <x:v>6</x:v>
      </x:c>
      <x:c r="E717" s="44" t="s">
        <x:v>7</x:v>
      </x:c>
    </x:row>
    <x:row r="718" spans="1:8">
      <x:c r="B718" s="0" t="s">
        <x:v>853</x:v>
      </x:c>
      <x:c r="C718" s="44" t="s">
        <x:v>8</x:v>
      </x:c>
      <x:c r="D718" s="45" t="s">
        <x:v>19</x:v>
      </x:c>
      <x:c r="E718" s="44" t="s">
        <x:v>94</x:v>
      </x:c>
    </x:row>
    <x:row r="719" spans="1:8">
      <x:c r="B719" s="0" t="s">
        <x:v>853</x:v>
      </x:c>
      <x:c r="C719" s="44" t="s">
        <x:v>10</x:v>
      </x:c>
      <x:c r="D719" s="45" t="s">
        <x:v>75</x:v>
      </x:c>
      <x:c r="E719" s="44" t="s">
        <x:v>119</x:v>
      </x:c>
    </x:row>
    <x:row r="721" spans="1:8" customFormat="1" ht="45" customHeight="1">
      <x:c r="A721" s="46" t="s">
        <x:v>1023</x:v>
      </x:c>
      <x:c r="B721" s="46" t="s">
        <x:v>855</x:v>
      </x:c>
      <x:c r="C721" s="46" t="s">
        <x:v>121</x:v>
      </x:c>
      <x:c r="D721" s="47" t="s">
        <x:v>23</x:v>
      </x:c>
      <x:c r="E721" s="48" t="s">
        <x:v>122</x:v>
      </x:c>
      <x:c r="F721" s="48" t="s">
        <x:v>122</x:v>
      </x:c>
      <x:c r="G721" s="49">
        <x:f>SUM(G722:G731)</x:f>
      </x:c>
      <x:c r="H721" s="0" t="s"/>
    </x:row>
    <x:row r="722" spans="1:8">
      <x:c r="A722" s="50" t="s">
        <x:v>1024</x:v>
      </x:c>
      <x:c r="B722" s="50" t="s"/>
      <x:c r="C722" s="51" t="n">
        <x:v>0</x:v>
      </x:c>
      <x:c r="D722" s="51" t="s"/>
      <x:c r="E722" s="51" t="s"/>
      <x:c r="F722" s="51" t="s"/>
      <x:c r="G722" s="51">
        <x:f>PRODUCT(C722:F722)</x:f>
      </x:c>
      <x:c r="H722" s="0" t="s"/>
    </x:row>
    <x:row r="723" spans="1:8">
      <x:c r="A723" s="50" t="s"/>
      <x:c r="B723" s="50" t="s"/>
      <x:c r="C723" s="51" t="n">
        <x:v>1</x:v>
      </x:c>
      <x:c r="D723" s="51" t="n">
        <x:v>7.7</x:v>
      </x:c>
      <x:c r="E723" s="51" t="s"/>
      <x:c r="F723" s="51" t="s"/>
      <x:c r="G723" s="51">
        <x:f>PRODUCT(C723:F723)</x:f>
      </x:c>
      <x:c r="H723" s="0" t="s"/>
    </x:row>
    <x:row r="724" spans="1:8">
      <x:c r="A724" s="50" t="s"/>
      <x:c r="B724" s="50" t="s"/>
      <x:c r="C724" s="51" t="n">
        <x:v>1</x:v>
      </x:c>
      <x:c r="D724" s="51" t="n">
        <x:v>10.7</x:v>
      </x:c>
      <x:c r="E724" s="51" t="s"/>
      <x:c r="F724" s="51" t="s"/>
      <x:c r="G724" s="51">
        <x:f>PRODUCT(C724:F724)</x:f>
      </x:c>
      <x:c r="H724" s="0" t="s"/>
    </x:row>
    <x:row r="725" spans="1:8">
      <x:c r="A725" s="50" t="s"/>
      <x:c r="B725" s="50" t="s"/>
      <x:c r="C725" s="51" t="n">
        <x:v>1</x:v>
      </x:c>
      <x:c r="D725" s="51" t="n">
        <x:v>13.7</x:v>
      </x:c>
      <x:c r="E725" s="51" t="s"/>
      <x:c r="F725" s="51" t="s"/>
      <x:c r="G725" s="51">
        <x:f>PRODUCT(C725:F725)</x:f>
      </x:c>
      <x:c r="H725" s="0" t="s"/>
    </x:row>
    <x:row r="726" spans="1:8">
      <x:c r="A726" s="50" t="s"/>
      <x:c r="B726" s="50" t="s"/>
      <x:c r="C726" s="51" t="n">
        <x:v>1</x:v>
      </x:c>
      <x:c r="D726" s="51" t="n">
        <x:v>16.7</x:v>
      </x:c>
      <x:c r="E726" s="51" t="s"/>
      <x:c r="F726" s="51" t="s"/>
      <x:c r="G726" s="51">
        <x:f>PRODUCT(C726:F726)</x:f>
      </x:c>
      <x:c r="H726" s="0" t="s"/>
    </x:row>
    <x:row r="727" spans="1:8">
      <x:c r="A727" s="50" t="s"/>
      <x:c r="B727" s="50" t="s"/>
      <x:c r="C727" s="51" t="n">
        <x:v>1</x:v>
      </x:c>
      <x:c r="D727" s="51" t="n">
        <x:v>19.7</x:v>
      </x:c>
      <x:c r="E727" s="51" t="s"/>
      <x:c r="F727" s="51" t="s"/>
      <x:c r="G727" s="51">
        <x:f>PRODUCT(C727:F727)</x:f>
      </x:c>
      <x:c r="H727" s="0" t="s"/>
    </x:row>
    <x:row r="728" spans="1:8">
      <x:c r="A728" s="50" t="s"/>
      <x:c r="B728" s="50" t="s"/>
      <x:c r="C728" s="51" t="n">
        <x:v>1</x:v>
      </x:c>
      <x:c r="D728" s="51" t="n">
        <x:v>22.7</x:v>
      </x:c>
      <x:c r="E728" s="51" t="s"/>
      <x:c r="F728" s="51" t="s"/>
      <x:c r="G728" s="51">
        <x:f>PRODUCT(C728:F728)</x:f>
      </x:c>
      <x:c r="H728" s="0" t="s"/>
    </x:row>
    <x:row r="729" spans="1:8">
      <x:c r="A729" s="50" t="s"/>
      <x:c r="B729" s="50" t="s"/>
      <x:c r="C729" s="51" t="n">
        <x:v>1</x:v>
      </x:c>
      <x:c r="D729" s="51" t="n">
        <x:v>25.7</x:v>
      </x:c>
      <x:c r="E729" s="51" t="s"/>
      <x:c r="F729" s="51" t="s"/>
      <x:c r="G729" s="51">
        <x:f>PRODUCT(C729:F729)</x:f>
      </x:c>
      <x:c r="H729" s="0" t="s"/>
    </x:row>
    <x:row r="730" spans="1:8">
      <x:c r="A730" s="50" t="s"/>
      <x:c r="B730" s="50" t="s"/>
      <x:c r="C730" s="51" t="n">
        <x:v>1</x:v>
      </x:c>
      <x:c r="D730" s="51" t="n">
        <x:v>28.7</x:v>
      </x:c>
      <x:c r="E730" s="51" t="s"/>
      <x:c r="F730" s="51" t="s"/>
      <x:c r="G730" s="51">
        <x:f>PRODUCT(C730:F730)</x:f>
      </x:c>
      <x:c r="H730" s="0" t="s"/>
    </x:row>
    <x:row r="731" spans="1:8">
      <x:c r="A731" s="50" t="s"/>
      <x:c r="B731" s="50" t="s"/>
      <x:c r="C731" s="51" t="n">
        <x:v>1</x:v>
      </x:c>
      <x:c r="D731" s="51" t="n">
        <x:v>31.7</x:v>
      </x:c>
      <x:c r="E731" s="51" t="s"/>
      <x:c r="F731" s="51" t="s"/>
      <x:c r="G731" s="51">
        <x:f>PRODUCT(C731:F731)</x:f>
      </x:c>
      <x:c r="H731" s="0" t="s"/>
    </x:row>
    <x:row r="733" spans="1:8">
      <x:c r="B733" s="0" t="s">
        <x:v>853</x:v>
      </x:c>
      <x:c r="C733" s="44" t="s">
        <x:v>5</x:v>
      </x:c>
      <x:c r="D733" s="45" t="s">
        <x:v>6</x:v>
      </x:c>
      <x:c r="E733" s="44" t="s">
        <x:v>7</x:v>
      </x:c>
    </x:row>
    <x:row r="734" spans="1:8">
      <x:c r="B734" s="0" t="s">
        <x:v>853</x:v>
      </x:c>
      <x:c r="C734" s="44" t="s">
        <x:v>8</x:v>
      </x:c>
      <x:c r="D734" s="45" t="s">
        <x:v>19</x:v>
      </x:c>
      <x:c r="E734" s="44" t="s">
        <x:v>94</x:v>
      </x:c>
    </x:row>
    <x:row r="735" spans="1:8">
      <x:c r="B735" s="0" t="s">
        <x:v>853</x:v>
      </x:c>
      <x:c r="C735" s="44" t="s">
        <x:v>10</x:v>
      </x:c>
      <x:c r="D735" s="45" t="s">
        <x:v>84</x:v>
      </x:c>
      <x:c r="E735" s="44" t="s">
        <x:v>85</x:v>
      </x:c>
    </x:row>
    <x:row r="737" spans="1:8" customFormat="1" ht="45" customHeight="1">
      <x:c r="A737" s="46" t="s">
        <x:v>1025</x:v>
      </x:c>
      <x:c r="B737" s="46" t="s">
        <x:v>855</x:v>
      </x:c>
      <x:c r="C737" s="46" t="s">
        <x:v>87</x:v>
      </x:c>
      <x:c r="D737" s="47" t="s">
        <x:v>14</x:v>
      </x:c>
      <x:c r="E737" s="48" t="s">
        <x:v>88</x:v>
      </x:c>
      <x:c r="F737" s="48" t="s">
        <x:v>88</x:v>
      </x:c>
      <x:c r="G737" s="49">
        <x:f>SUM(G738:G747)</x:f>
      </x:c>
      <x:c r="H737" s="0" t="s"/>
    </x:row>
    <x:row r="738" spans="1:8">
      <x:c r="A738" s="50" t="s">
        <x:v>1007</x:v>
      </x:c>
      <x:c r="B738" s="50" t="s"/>
      <x:c r="C738" s="51" t="n">
        <x:v>0</x:v>
      </x:c>
      <x:c r="D738" s="51" t="s"/>
      <x:c r="E738" s="51" t="s"/>
      <x:c r="F738" s="51" t="s"/>
      <x:c r="G738" s="51">
        <x:f>PRODUCT(C738:F738)</x:f>
      </x:c>
      <x:c r="H738" s="0" t="s"/>
    </x:row>
    <x:row r="739" spans="1:8">
      <x:c r="A739" s="50" t="s"/>
      <x:c r="B739" s="50" t="s"/>
      <x:c r="C739" s="51" t="n">
        <x:v>1</x:v>
      </x:c>
      <x:c r="D739" s="51" t="n">
        <x:v>3.2</x:v>
      </x:c>
      <x:c r="E739" s="51" t="s"/>
      <x:c r="F739" s="51" t="n">
        <x:v>29.96</x:v>
      </x:c>
      <x:c r="G739" s="51">
        <x:f>PRODUCT(C739:F739)</x:f>
      </x:c>
      <x:c r="H739" s="0" t="s"/>
    </x:row>
    <x:row r="740" spans="1:8">
      <x:c r="A740" s="50" t="s"/>
      <x:c r="B740" s="50" t="s"/>
      <x:c r="C740" s="51" t="n">
        <x:v>1</x:v>
      </x:c>
      <x:c r="D740" s="51" t="n">
        <x:v>3.2</x:v>
      </x:c>
      <x:c r="E740" s="51" t="s"/>
      <x:c r="F740" s="51" t="n">
        <x:v>2.02</x:v>
      </x:c>
      <x:c r="G740" s="51">
        <x:f>PRODUCT(C740:F740)</x:f>
      </x:c>
      <x:c r="H740" s="0" t="s"/>
    </x:row>
    <x:row r="741" spans="1:8">
      <x:c r="A741" s="50" t="s">
        <x:v>1008</x:v>
      </x:c>
      <x:c r="B741" s="50" t="s"/>
      <x:c r="C741" s="51" t="n">
        <x:v>0</x:v>
      </x:c>
      <x:c r="D741" s="51" t="s"/>
      <x:c r="E741" s="51" t="s"/>
      <x:c r="F741" s="51" t="s"/>
      <x:c r="G741" s="51">
        <x:f>PRODUCT(C741:F741)</x:f>
      </x:c>
      <x:c r="H741" s="0" t="s"/>
    </x:row>
    <x:row r="742" spans="1:8">
      <x:c r="A742" s="50" t="s"/>
      <x:c r="B742" s="50" t="s"/>
      <x:c r="C742" s="51" t="n">
        <x:v>1</x:v>
      </x:c>
      <x:c r="D742" s="51" t="n">
        <x:v>3.2</x:v>
      </x:c>
      <x:c r="E742" s="51" t="s"/>
      <x:c r="F742" s="51" t="n">
        <x:v>29.96</x:v>
      </x:c>
      <x:c r="G742" s="51">
        <x:f>PRODUCT(C742:F742)</x:f>
      </x:c>
      <x:c r="H742" s="0" t="s"/>
    </x:row>
    <x:row r="743" spans="1:8">
      <x:c r="A743" s="50" t="s">
        <x:v>1009</x:v>
      </x:c>
      <x:c r="B743" s="50" t="s"/>
      <x:c r="C743" s="51" t="n">
        <x:v>0</x:v>
      </x:c>
      <x:c r="D743" s="51" t="s"/>
      <x:c r="E743" s="51" t="s"/>
      <x:c r="F743" s="51" t="s"/>
      <x:c r="G743" s="51">
        <x:f>PRODUCT(C743:F743)</x:f>
      </x:c>
      <x:c r="H743" s="0" t="s"/>
    </x:row>
    <x:row r="744" spans="1:8">
      <x:c r="A744" s="50" t="s"/>
      <x:c r="B744" s="50" t="s"/>
      <x:c r="C744" s="51" t="n">
        <x:v>1</x:v>
      </x:c>
      <x:c r="D744" s="51" t="n">
        <x:v>3.2</x:v>
      </x:c>
      <x:c r="E744" s="51" t="s"/>
      <x:c r="F744" s="51" t="n">
        <x:v>15.31</x:v>
      </x:c>
      <x:c r="G744" s="51">
        <x:f>PRODUCT(C744:F744)</x:f>
      </x:c>
      <x:c r="H744" s="0" t="s"/>
    </x:row>
    <x:row r="745" spans="1:8">
      <x:c r="A745" s="50" t="s">
        <x:v>1010</x:v>
      </x:c>
      <x:c r="B745" s="50" t="s"/>
      <x:c r="C745" s="51" t="n">
        <x:v>0</x:v>
      </x:c>
      <x:c r="D745" s="51" t="s"/>
      <x:c r="E745" s="51" t="s"/>
      <x:c r="F745" s="51" t="s"/>
      <x:c r="G745" s="51">
        <x:f>PRODUCT(C745:F745)</x:f>
      </x:c>
      <x:c r="H745" s="0" t="s"/>
    </x:row>
    <x:row r="746" spans="1:8">
      <x:c r="A746" s="50" t="s"/>
      <x:c r="B746" s="50" t="s"/>
      <x:c r="C746" s="51" t="n">
        <x:v>1</x:v>
      </x:c>
      <x:c r="D746" s="51" t="n">
        <x:v>3.2</x:v>
      </x:c>
      <x:c r="E746" s="51" t="s"/>
      <x:c r="F746" s="51" t="n">
        <x:v>15.31</x:v>
      </x:c>
      <x:c r="G746" s="51">
        <x:f>PRODUCT(C746:F746)</x:f>
      </x:c>
      <x:c r="H746" s="0" t="s"/>
    </x:row>
    <x:row r="747" spans="1:8">
      <x:c r="A747" s="50" t="s">
        <x:v>1026</x:v>
      </x:c>
      <x:c r="B747" s="50" t="s"/>
      <x:c r="C747" s="51" t="n">
        <x:v>1</x:v>
      </x:c>
      <x:c r="D747" s="51" t="n">
        <x:v>322.77</x:v>
      </x:c>
      <x:c r="E747" s="51" t="s"/>
      <x:c r="F747" s="51" t="s"/>
      <x:c r="G747" s="51">
        <x:f>PRODUCT(C747:F747)</x:f>
      </x:c>
      <x:c r="H747" s="0" t="s"/>
    </x:row>
    <x:row r="749" spans="1:8" customFormat="1" ht="45" customHeight="1">
      <x:c r="A749" s="46" t="s">
        <x:v>1027</x:v>
      </x:c>
      <x:c r="B749" s="46" t="s">
        <x:v>855</x:v>
      </x:c>
      <x:c r="C749" s="46" t="s">
        <x:v>124</x:v>
      </x:c>
      <x:c r="D749" s="47" t="s">
        <x:v>23</x:v>
      </x:c>
      <x:c r="E749" s="48" t="s">
        <x:v>125</x:v>
      </x:c>
      <x:c r="F749" s="48" t="s">
        <x:v>125</x:v>
      </x:c>
      <x:c r="G749" s="49">
        <x:f>SUM(G750:G777)</x:f>
      </x:c>
      <x:c r="H749" s="0" t="s"/>
    </x:row>
    <x:row r="750" spans="1:8">
      <x:c r="A750" s="50" t="s">
        <x:v>1028</x:v>
      </x:c>
      <x:c r="B750" s="50" t="s"/>
      <x:c r="C750" s="51" t="n">
        <x:v>2</x:v>
      </x:c>
      <x:c r="D750" s="51" t="n">
        <x:v>5.04</x:v>
      </x:c>
      <x:c r="E750" s="51" t="s"/>
      <x:c r="F750" s="51" t="s"/>
      <x:c r="G750" s="51">
        <x:f>PRODUCT(C750:F750)</x:f>
      </x:c>
      <x:c r="H750" s="0" t="s"/>
    </x:row>
    <x:row r="751" spans="1:8">
      <x:c r="A751" s="50" t="s"/>
      <x:c r="B751" s="50" t="s"/>
      <x:c r="C751" s="51" t="n">
        <x:v>2</x:v>
      </x:c>
      <x:c r="D751" s="51" t="n">
        <x:v>8.14</x:v>
      </x:c>
      <x:c r="E751" s="51" t="s"/>
      <x:c r="F751" s="51" t="s"/>
      <x:c r="G751" s="51">
        <x:f>PRODUCT(C751:F751)</x:f>
      </x:c>
      <x:c r="H751" s="0" t="s"/>
    </x:row>
    <x:row r="752" spans="1:8">
      <x:c r="A752" s="50" t="s"/>
      <x:c r="B752" s="50" t="s"/>
      <x:c r="C752" s="51" t="n">
        <x:v>2</x:v>
      </x:c>
      <x:c r="D752" s="51" t="n">
        <x:v>3.44</x:v>
      </x:c>
      <x:c r="E752" s="51" t="s"/>
      <x:c r="F752" s="51" t="s"/>
      <x:c r="G752" s="51">
        <x:f>PRODUCT(C752:F752)</x:f>
      </x:c>
      <x:c r="H752" s="0" t="s"/>
    </x:row>
    <x:row r="753" spans="1:8">
      <x:c r="A753" s="50" t="s"/>
      <x:c r="B753" s="50" t="s"/>
      <x:c r="C753" s="51" t="n">
        <x:v>2</x:v>
      </x:c>
      <x:c r="D753" s="51" t="n">
        <x:v>14.34</x:v>
      </x:c>
      <x:c r="E753" s="51" t="s"/>
      <x:c r="F753" s="51" t="s"/>
      <x:c r="G753" s="51">
        <x:f>PRODUCT(C753:F753)</x:f>
      </x:c>
      <x:c r="H753" s="0" t="s"/>
    </x:row>
    <x:row r="754" spans="1:8">
      <x:c r="A754" s="50" t="s"/>
      <x:c r="B754" s="50" t="s"/>
      <x:c r="C754" s="51" t="n">
        <x:v>2</x:v>
      </x:c>
      <x:c r="D754" s="51" t="n">
        <x:v>17.44</x:v>
      </x:c>
      <x:c r="E754" s="51" t="s"/>
      <x:c r="F754" s="51" t="s"/>
      <x:c r="G754" s="51">
        <x:f>PRODUCT(C754:F754)</x:f>
      </x:c>
      <x:c r="H754" s="0" t="s"/>
    </x:row>
    <x:row r="755" spans="1:8">
      <x:c r="A755" s="50" t="s"/>
      <x:c r="B755" s="50" t="s"/>
      <x:c r="C755" s="51" t="n">
        <x:v>2</x:v>
      </x:c>
      <x:c r="D755" s="51" t="n">
        <x:v>20.54</x:v>
      </x:c>
      <x:c r="E755" s="51" t="s"/>
      <x:c r="F755" s="51" t="s"/>
      <x:c r="G755" s="51">
        <x:f>PRODUCT(C755:F755)</x:f>
      </x:c>
      <x:c r="H755" s="0" t="s"/>
    </x:row>
    <x:row r="756" spans="1:8">
      <x:c r="A756" s="50" t="s"/>
      <x:c r="B756" s="50" t="s"/>
      <x:c r="C756" s="51" t="n">
        <x:v>2</x:v>
      </x:c>
      <x:c r="D756" s="51" t="n">
        <x:v>23.64</x:v>
      </x:c>
      <x:c r="E756" s="51" t="s"/>
      <x:c r="F756" s="51" t="s"/>
      <x:c r="G756" s="51">
        <x:f>PRODUCT(C756:F756)</x:f>
      </x:c>
      <x:c r="H756" s="0" t="s"/>
    </x:row>
    <x:row r="757" spans="1:8">
      <x:c r="A757" s="50" t="s"/>
      <x:c r="B757" s="50" t="s"/>
      <x:c r="C757" s="51" t="n">
        <x:v>2</x:v>
      </x:c>
      <x:c r="D757" s="51" t="n">
        <x:v>26.74</x:v>
      </x:c>
      <x:c r="E757" s="51" t="s"/>
      <x:c r="F757" s="51" t="s"/>
      <x:c r="G757" s="51">
        <x:f>PRODUCT(C757:F757)</x:f>
      </x:c>
      <x:c r="H757" s="0" t="s"/>
    </x:row>
    <x:row r="758" spans="1:8">
      <x:c r="A758" s="50" t="s"/>
      <x:c r="B758" s="50" t="s"/>
      <x:c r="C758" s="51" t="n">
        <x:v>2</x:v>
      </x:c>
      <x:c r="D758" s="51" t="n">
        <x:v>29.84</x:v>
      </x:c>
      <x:c r="E758" s="51" t="s"/>
      <x:c r="F758" s="51" t="s"/>
      <x:c r="G758" s="51">
        <x:f>PRODUCT(C758:F758)</x:f>
      </x:c>
      <x:c r="H758" s="0" t="s"/>
    </x:row>
    <x:row r="759" spans="1:8">
      <x:c r="A759" s="50" t="s">
        <x:v>1024</x:v>
      </x:c>
      <x:c r="B759" s="50" t="s"/>
      <x:c r="C759" s="51" t="n">
        <x:v>0</x:v>
      </x:c>
      <x:c r="D759" s="51" t="s"/>
      <x:c r="E759" s="51" t="s"/>
      <x:c r="F759" s="51" t="s"/>
      <x:c r="G759" s="51">
        <x:f>PRODUCT(C759:F759)</x:f>
      </x:c>
      <x:c r="H759" s="0" t="s"/>
    </x:row>
    <x:row r="760" spans="1:8">
      <x:c r="A760" s="50" t="s"/>
      <x:c r="B760" s="50" t="s"/>
      <x:c r="C760" s="51" t="n">
        <x:v>2</x:v>
      </x:c>
      <x:c r="D760" s="51" t="n">
        <x:v>7.7</x:v>
      </x:c>
      <x:c r="E760" s="51" t="s"/>
      <x:c r="F760" s="51" t="s"/>
      <x:c r="G760" s="51">
        <x:f>PRODUCT(C760:F760)</x:f>
      </x:c>
      <x:c r="H760" s="0" t="s"/>
    </x:row>
    <x:row r="761" spans="1:8">
      <x:c r="A761" s="50" t="s"/>
      <x:c r="B761" s="50" t="s"/>
      <x:c r="C761" s="51" t="n">
        <x:v>2</x:v>
      </x:c>
      <x:c r="D761" s="51" t="n">
        <x:v>10.7</x:v>
      </x:c>
      <x:c r="E761" s="51" t="s"/>
      <x:c r="F761" s="51" t="s"/>
      <x:c r="G761" s="51">
        <x:f>PRODUCT(C761:F761)</x:f>
      </x:c>
      <x:c r="H761" s="0" t="s"/>
    </x:row>
    <x:row r="762" spans="1:8">
      <x:c r="A762" s="50" t="s"/>
      <x:c r="B762" s="50" t="s"/>
      <x:c r="C762" s="51" t="n">
        <x:v>2</x:v>
      </x:c>
      <x:c r="D762" s="51" t="n">
        <x:v>13.7</x:v>
      </x:c>
      <x:c r="E762" s="51" t="s"/>
      <x:c r="F762" s="51" t="s"/>
      <x:c r="G762" s="51">
        <x:f>PRODUCT(C762:F762)</x:f>
      </x:c>
      <x:c r="H762" s="0" t="s"/>
    </x:row>
    <x:row r="763" spans="1:8">
      <x:c r="A763" s="50" t="s"/>
      <x:c r="B763" s="50" t="s"/>
      <x:c r="C763" s="51" t="n">
        <x:v>2</x:v>
      </x:c>
      <x:c r="D763" s="51" t="n">
        <x:v>16.7</x:v>
      </x:c>
      <x:c r="E763" s="51" t="s"/>
      <x:c r="F763" s="51" t="s"/>
      <x:c r="G763" s="51">
        <x:f>PRODUCT(C763:F763)</x:f>
      </x:c>
      <x:c r="H763" s="0" t="s"/>
    </x:row>
    <x:row r="764" spans="1:8">
      <x:c r="A764" s="50" t="s"/>
      <x:c r="B764" s="50" t="s"/>
      <x:c r="C764" s="51" t="n">
        <x:v>2</x:v>
      </x:c>
      <x:c r="D764" s="51" t="n">
        <x:v>19.7</x:v>
      </x:c>
      <x:c r="E764" s="51" t="s"/>
      <x:c r="F764" s="51" t="s"/>
      <x:c r="G764" s="51">
        <x:f>PRODUCT(C764:F764)</x:f>
      </x:c>
      <x:c r="H764" s="0" t="s"/>
    </x:row>
    <x:row r="765" spans="1:8">
      <x:c r="A765" s="50" t="s"/>
      <x:c r="B765" s="50" t="s"/>
      <x:c r="C765" s="51" t="n">
        <x:v>2</x:v>
      </x:c>
      <x:c r="D765" s="51" t="n">
        <x:v>22.7</x:v>
      </x:c>
      <x:c r="E765" s="51" t="s"/>
      <x:c r="F765" s="51" t="s"/>
      <x:c r="G765" s="51">
        <x:f>PRODUCT(C765:F765)</x:f>
      </x:c>
      <x:c r="H765" s="0" t="s"/>
    </x:row>
    <x:row r="766" spans="1:8">
      <x:c r="A766" s="50" t="s"/>
      <x:c r="B766" s="50" t="s"/>
      <x:c r="C766" s="51" t="n">
        <x:v>2</x:v>
      </x:c>
      <x:c r="D766" s="51" t="n">
        <x:v>25.7</x:v>
      </x:c>
      <x:c r="E766" s="51" t="s"/>
      <x:c r="F766" s="51" t="s"/>
      <x:c r="G766" s="51">
        <x:f>PRODUCT(C766:F766)</x:f>
      </x:c>
      <x:c r="H766" s="0" t="s"/>
    </x:row>
    <x:row r="767" spans="1:8">
      <x:c r="A767" s="50" t="s"/>
      <x:c r="B767" s="50" t="s"/>
      <x:c r="C767" s="51" t="n">
        <x:v>2</x:v>
      </x:c>
      <x:c r="D767" s="51" t="n">
        <x:v>28.7</x:v>
      </x:c>
      <x:c r="E767" s="51" t="s"/>
      <x:c r="F767" s="51" t="s"/>
      <x:c r="G767" s="51">
        <x:f>PRODUCT(C767:F767)</x:f>
      </x:c>
      <x:c r="H767" s="0" t="s"/>
    </x:row>
    <x:row r="768" spans="1:8">
      <x:c r="A768" s="50" t="s"/>
      <x:c r="B768" s="50" t="s"/>
      <x:c r="C768" s="51" t="n">
        <x:v>2</x:v>
      </x:c>
      <x:c r="D768" s="51" t="n">
        <x:v>31.7</x:v>
      </x:c>
      <x:c r="E768" s="51" t="s"/>
      <x:c r="F768" s="51" t="s"/>
      <x:c r="G768" s="51">
        <x:f>PRODUCT(C768:F768)</x:f>
      </x:c>
      <x:c r="H768" s="0" t="s"/>
    </x:row>
    <x:row r="769" spans="1:8">
      <x:c r="A769" s="50" t="s">
        <x:v>1029</x:v>
      </x:c>
      <x:c r="B769" s="50" t="s"/>
      <x:c r="C769" s="51" t="n">
        <x:v>0</x:v>
      </x:c>
      <x:c r="D769" s="51" t="s"/>
      <x:c r="E769" s="51" t="s"/>
      <x:c r="F769" s="51" t="s"/>
      <x:c r="G769" s="51">
        <x:f>PRODUCT(C769:F769)</x:f>
      </x:c>
      <x:c r="H769" s="0" t="s"/>
    </x:row>
    <x:row r="770" spans="1:8">
      <x:c r="A770" s="50" t="s"/>
      <x:c r="B770" s="50" t="s"/>
      <x:c r="C770" s="51" t="n">
        <x:v>2</x:v>
      </x:c>
      <x:c r="D770" s="51" t="n">
        <x:v>8.26</x:v>
      </x:c>
      <x:c r="E770" s="51" t="s"/>
      <x:c r="F770" s="51" t="s"/>
      <x:c r="G770" s="51">
        <x:f>PRODUCT(C770:F770)</x:f>
      </x:c>
      <x:c r="H770" s="0" t="s"/>
    </x:row>
    <x:row r="771" spans="1:8">
      <x:c r="A771" s="50" t="s"/>
      <x:c r="B771" s="50" t="s"/>
      <x:c r="C771" s="51" t="n">
        <x:v>2</x:v>
      </x:c>
      <x:c r="D771" s="51" t="n">
        <x:v>10.68</x:v>
      </x:c>
      <x:c r="E771" s="51" t="s"/>
      <x:c r="F771" s="51" t="s"/>
      <x:c r="G771" s="51">
        <x:f>PRODUCT(C771:F771)</x:f>
      </x:c>
      <x:c r="H771" s="0" t="s"/>
    </x:row>
    <x:row r="772" spans="1:8">
      <x:c r="A772" s="50" t="s"/>
      <x:c r="B772" s="50" t="s"/>
      <x:c r="C772" s="51" t="n">
        <x:v>2</x:v>
      </x:c>
      <x:c r="D772" s="51" t="n">
        <x:v>14.26</x:v>
      </x:c>
      <x:c r="E772" s="51" t="s"/>
      <x:c r="F772" s="51" t="s"/>
      <x:c r="G772" s="51">
        <x:f>PRODUCT(C772:F772)</x:f>
      </x:c>
      <x:c r="H772" s="0" t="s"/>
    </x:row>
    <x:row r="773" spans="1:8">
      <x:c r="A773" s="50" t="s"/>
      <x:c r="B773" s="50" t="s"/>
      <x:c r="C773" s="51" t="n">
        <x:v>2</x:v>
      </x:c>
      <x:c r="D773" s="51" t="n">
        <x:v>17.26</x:v>
      </x:c>
      <x:c r="E773" s="51" t="s"/>
      <x:c r="F773" s="51" t="s"/>
      <x:c r="G773" s="51">
        <x:f>PRODUCT(C773:F773)</x:f>
      </x:c>
      <x:c r="H773" s="0" t="s"/>
    </x:row>
    <x:row r="774" spans="1:8">
      <x:c r="A774" s="50" t="s"/>
      <x:c r="B774" s="50" t="s"/>
      <x:c r="C774" s="51" t="n">
        <x:v>2</x:v>
      </x:c>
      <x:c r="D774" s="51" t="n">
        <x:v>5.1</x:v>
      </x:c>
      <x:c r="E774" s="51" t="s"/>
      <x:c r="F774" s="51" t="s"/>
      <x:c r="G774" s="51">
        <x:f>PRODUCT(C774:F774)</x:f>
      </x:c>
      <x:c r="H774" s="0" t="s"/>
    </x:row>
    <x:row r="775" spans="1:8">
      <x:c r="A775" s="50" t="s"/>
      <x:c r="B775" s="50" t="s"/>
      <x:c r="C775" s="51" t="n">
        <x:v>2</x:v>
      </x:c>
      <x:c r="D775" s="51" t="n">
        <x:v>8.3</x:v>
      </x:c>
      <x:c r="E775" s="51" t="s"/>
      <x:c r="F775" s="51" t="s"/>
      <x:c r="G775" s="51">
        <x:f>PRODUCT(C775:F775)</x:f>
      </x:c>
      <x:c r="H775" s="0" t="s"/>
    </x:row>
    <x:row r="776" spans="1:8">
      <x:c r="A776" s="50" t="s"/>
      <x:c r="B776" s="50" t="s"/>
      <x:c r="C776" s="51" t="n">
        <x:v>2</x:v>
      </x:c>
      <x:c r="D776" s="51" t="n">
        <x:v>11.5</x:v>
      </x:c>
      <x:c r="E776" s="51" t="s"/>
      <x:c r="F776" s="51" t="s"/>
      <x:c r="G776" s="51">
        <x:f>PRODUCT(C776:F776)</x:f>
      </x:c>
      <x:c r="H776" s="0" t="s"/>
    </x:row>
    <x:row r="777" spans="1:8">
      <x:c r="A777" s="50" t="s"/>
      <x:c r="B777" s="50" t="s"/>
      <x:c r="C777" s="51" t="n">
        <x:v>2</x:v>
      </x:c>
      <x:c r="D777" s="51" t="n">
        <x:v>14.7</x:v>
      </x:c>
      <x:c r="E777" s="51" t="s"/>
      <x:c r="F777" s="51" t="s"/>
      <x:c r="G777" s="51">
        <x:f>PRODUCT(C777:F777)</x:f>
      </x:c>
      <x:c r="H777" s="0" t="s"/>
    </x:row>
    <x:row r="779" spans="1:8">
      <x:c r="B779" s="0" t="s">
        <x:v>853</x:v>
      </x:c>
      <x:c r="C779" s="44" t="s">
        <x:v>5</x:v>
      </x:c>
      <x:c r="D779" s="45" t="s">
        <x:v>6</x:v>
      </x:c>
      <x:c r="E779" s="44" t="s">
        <x:v>7</x:v>
      </x:c>
    </x:row>
    <x:row r="780" spans="1:8">
      <x:c r="B780" s="0" t="s">
        <x:v>853</x:v>
      </x:c>
      <x:c r="C780" s="44" t="s">
        <x:v>8</x:v>
      </x:c>
      <x:c r="D780" s="45" t="s">
        <x:v>34</x:v>
      </x:c>
      <x:c r="E780" s="44" t="s">
        <x:v>126</x:v>
      </x:c>
    </x:row>
    <x:row r="781" spans="1:8">
      <x:c r="B781" s="0" t="s">
        <x:v>853</x:v>
      </x:c>
      <x:c r="C781" s="44" t="s">
        <x:v>10</x:v>
      </x:c>
      <x:c r="D781" s="45" t="s">
        <x:v>6</x:v>
      </x:c>
      <x:c r="E781" s="44" t="s">
        <x:v>20</x:v>
      </x:c>
    </x:row>
    <x:row r="783" spans="1:8" customFormat="1" ht="45" customHeight="1">
      <x:c r="A783" s="46" t="s">
        <x:v>1030</x:v>
      </x:c>
      <x:c r="B783" s="46" t="s">
        <x:v>855</x:v>
      </x:c>
      <x:c r="C783" s="46" t="s">
        <x:v>128</x:v>
      </x:c>
      <x:c r="D783" s="47" t="s">
        <x:v>23</x:v>
      </x:c>
      <x:c r="E783" s="48" t="s">
        <x:v>129</x:v>
      </x:c>
      <x:c r="F783" s="48" t="s">
        <x:v>129</x:v>
      </x:c>
      <x:c r="G783" s="49">
        <x:f>SUM(G784:G797)</x:f>
      </x:c>
      <x:c r="H783" s="0" t="s"/>
    </x:row>
    <x:row r="784" spans="1:8">
      <x:c r="A784" s="50" t="s">
        <x:v>1031</x:v>
      </x:c>
      <x:c r="B784" s="50" t="s"/>
      <x:c r="C784" s="51" t="n">
        <x:v>2</x:v>
      </x:c>
      <x:c r="D784" s="51" t="n">
        <x:v>2.14</x:v>
      </x:c>
      <x:c r="E784" s="51" t="s"/>
      <x:c r="F784" s="51" t="s"/>
      <x:c r="G784" s="51">
        <x:f>PRODUCT(C784:F784)</x:f>
      </x:c>
      <x:c r="H784" s="0" t="s"/>
    </x:row>
    <x:row r="785" spans="1:8">
      <x:c r="A785" s="50" t="s">
        <x:v>973</x:v>
      </x:c>
      <x:c r="B785" s="50" t="s"/>
      <x:c r="C785" s="51" t="n">
        <x:v>2</x:v>
      </x:c>
      <x:c r="D785" s="51" t="n">
        <x:v>5.62</x:v>
      </x:c>
      <x:c r="E785" s="51" t="s"/>
      <x:c r="F785" s="51" t="s"/>
      <x:c r="G785" s="51">
        <x:f>PRODUCT(C785:F785)</x:f>
      </x:c>
      <x:c r="H785" s="0" t="s"/>
    </x:row>
    <x:row r="786" spans="1:8">
      <x:c r="A786" s="50" t="s"/>
      <x:c r="B786" s="50" t="s"/>
      <x:c r="C786" s="51" t="n">
        <x:v>1</x:v>
      </x:c>
      <x:c r="D786" s="51" t="n">
        <x:v>1.75</x:v>
      </x:c>
      <x:c r="E786" s="51" t="s"/>
      <x:c r="F786" s="51" t="s"/>
      <x:c r="G786" s="51">
        <x:f>PRODUCT(C786:F786)</x:f>
      </x:c>
      <x:c r="H786" s="0" t="s"/>
    </x:row>
    <x:row r="787" spans="1:8">
      <x:c r="A787" s="50" t="s">
        <x:v>974</x:v>
      </x:c>
      <x:c r="B787" s="50" t="s"/>
      <x:c r="C787" s="51" t="n">
        <x:v>2</x:v>
      </x:c>
      <x:c r="D787" s="51" t="n">
        <x:v>4.7</x:v>
      </x:c>
      <x:c r="E787" s="51" t="s"/>
      <x:c r="F787" s="51" t="s"/>
      <x:c r="G787" s="51">
        <x:f>PRODUCT(C787:F787)</x:f>
      </x:c>
      <x:c r="H787" s="0" t="s"/>
    </x:row>
    <x:row r="788" spans="1:8">
      <x:c r="A788" s="50" t="s"/>
      <x:c r="B788" s="50" t="s"/>
      <x:c r="C788" s="51" t="n">
        <x:v>1</x:v>
      </x:c>
      <x:c r="D788" s="51" t="n">
        <x:v>3.2</x:v>
      </x:c>
      <x:c r="E788" s="51" t="s"/>
      <x:c r="F788" s="51" t="s"/>
      <x:c r="G788" s="51">
        <x:f>PRODUCT(C788:F788)</x:f>
      </x:c>
      <x:c r="H788" s="0" t="s"/>
    </x:row>
    <x:row r="789" spans="1:8">
      <x:c r="A789" s="50" t="s">
        <x:v>1032</x:v>
      </x:c>
      <x:c r="B789" s="50" t="s"/>
      <x:c r="C789" s="51" t="n">
        <x:v>2</x:v>
      </x:c>
      <x:c r="D789" s="51" t="n">
        <x:v>2.4</x:v>
      </x:c>
      <x:c r="E789" s="51" t="s"/>
      <x:c r="F789" s="51" t="s"/>
      <x:c r="G789" s="51">
        <x:f>PRODUCT(C789:F789)</x:f>
      </x:c>
      <x:c r="H789" s="0" t="s"/>
    </x:row>
    <x:row r="790" spans="1:8">
      <x:c r="A790" s="50" t="s"/>
      <x:c r="B790" s="50" t="s"/>
      <x:c r="C790" s="51" t="n">
        <x:v>1</x:v>
      </x:c>
      <x:c r="D790" s="51" t="n">
        <x:v>3.2</x:v>
      </x:c>
      <x:c r="E790" s="51" t="s"/>
      <x:c r="F790" s="51" t="s"/>
      <x:c r="G790" s="51">
        <x:f>PRODUCT(C790:F790)</x:f>
      </x:c>
      <x:c r="H790" s="0" t="s"/>
    </x:row>
    <x:row r="791" spans="1:8">
      <x:c r="A791" s="50" t="s">
        <x:v>1033</x:v>
      </x:c>
      <x:c r="B791" s="50" t="s"/>
      <x:c r="C791" s="51" t="n">
        <x:v>0</x:v>
      </x:c>
      <x:c r="D791" s="51" t="s"/>
      <x:c r="E791" s="51" t="s"/>
      <x:c r="F791" s="51" t="s"/>
      <x:c r="G791" s="51">
        <x:f>PRODUCT(C791:F791)</x:f>
      </x:c>
      <x:c r="H791" s="0" t="s"/>
    </x:row>
    <x:row r="792" spans="1:8">
      <x:c r="A792" s="50" t="s">
        <x:v>903</x:v>
      </x:c>
      <x:c r="B792" s="50" t="s"/>
      <x:c r="C792" s="51" t="n">
        <x:v>0</x:v>
      </x:c>
      <x:c r="D792" s="51" t="s"/>
      <x:c r="E792" s="51" t="s"/>
      <x:c r="F792" s="51" t="s"/>
      <x:c r="G792" s="51">
        <x:f>PRODUCT(C792:F792)</x:f>
      </x:c>
      <x:c r="H792" s="0" t="s"/>
    </x:row>
    <x:row r="793" spans="1:8">
      <x:c r="A793" s="50" t="s"/>
      <x:c r="B793" s="50" t="s"/>
      <x:c r="C793" s="51" t="n">
        <x:v>2</x:v>
      </x:c>
      <x:c r="D793" s="51" t="n">
        <x:v>23.3</x:v>
      </x:c>
      <x:c r="E793" s="51" t="s"/>
      <x:c r="F793" s="51" t="s"/>
      <x:c r="G793" s="51">
        <x:f>PRODUCT(C793:F793)</x:f>
      </x:c>
      <x:c r="H793" s="0" t="s"/>
    </x:row>
    <x:row r="794" spans="1:8">
      <x:c r="A794" s="50" t="s"/>
      <x:c r="B794" s="50" t="s"/>
      <x:c r="C794" s="51" t="n">
        <x:v>2</x:v>
      </x:c>
      <x:c r="D794" s="51" t="n">
        <x:v>13.8</x:v>
      </x:c>
      <x:c r="E794" s="51" t="s"/>
      <x:c r="F794" s="51" t="s"/>
      <x:c r="G794" s="51">
        <x:f>PRODUCT(C794:F794)</x:f>
      </x:c>
      <x:c r="H794" s="0" t="s"/>
    </x:row>
    <x:row r="795" spans="1:8">
      <x:c r="A795" s="50" t="s">
        <x:v>904</x:v>
      </x:c>
      <x:c r="B795" s="50" t="s"/>
      <x:c r="C795" s="51" t="n">
        <x:v>0</x:v>
      </x:c>
      <x:c r="D795" s="51" t="s"/>
      <x:c r="E795" s="51" t="s"/>
      <x:c r="F795" s="51" t="s"/>
      <x:c r="G795" s="51">
        <x:f>PRODUCT(C795:F795)</x:f>
      </x:c>
      <x:c r="H795" s="0" t="s"/>
    </x:row>
    <x:row r="796" spans="1:8">
      <x:c r="A796" s="50" t="s"/>
      <x:c r="B796" s="50" t="s"/>
      <x:c r="C796" s="51" t="n">
        <x:v>2</x:v>
      </x:c>
      <x:c r="D796" s="51" t="n">
        <x:v>23.8</x:v>
      </x:c>
      <x:c r="E796" s="51" t="s"/>
      <x:c r="F796" s="51" t="s"/>
      <x:c r="G796" s="51">
        <x:f>PRODUCT(C796:F796)</x:f>
      </x:c>
      <x:c r="H796" s="0" t="s"/>
    </x:row>
    <x:row r="797" spans="1:8">
      <x:c r="A797" s="50" t="s"/>
      <x:c r="B797" s="50" t="s"/>
      <x:c r="C797" s="51" t="n">
        <x:v>1</x:v>
      </x:c>
      <x:c r="D797" s="51" t="n">
        <x:v>13.8</x:v>
      </x:c>
      <x:c r="E797" s="51" t="s"/>
      <x:c r="F797" s="51" t="s"/>
      <x:c r="G797" s="51">
        <x:f>PRODUCT(C797:F797)</x:f>
      </x:c>
      <x:c r="H797" s="0" t="s"/>
    </x:row>
    <x:row r="799" spans="1:8" customFormat="1" ht="45" customHeight="1">
      <x:c r="A799" s="46" t="s">
        <x:v>1034</x:v>
      </x:c>
      <x:c r="B799" s="46" t="s">
        <x:v>855</x:v>
      </x:c>
      <x:c r="C799" s="46" t="s">
        <x:v>130</x:v>
      </x:c>
      <x:c r="D799" s="47" t="s">
        <x:v>23</x:v>
      </x:c>
      <x:c r="E799" s="48" t="s">
        <x:v>131</x:v>
      </x:c>
      <x:c r="F799" s="48" t="s">
        <x:v>131</x:v>
      </x:c>
      <x:c r="G799" s="49">
        <x:f>SUM(G800:G806)</x:f>
      </x:c>
      <x:c r="H799" s="0" t="s"/>
    </x:row>
    <x:row r="800" spans="1:8">
      <x:c r="A800" s="50" t="s">
        <x:v>1031</x:v>
      </x:c>
      <x:c r="B800" s="50" t="s"/>
      <x:c r="C800" s="51" t="n">
        <x:v>2</x:v>
      </x:c>
      <x:c r="D800" s="51" t="n">
        <x:v>2.14</x:v>
      </x:c>
      <x:c r="E800" s="51" t="s"/>
      <x:c r="F800" s="51" t="s"/>
      <x:c r="G800" s="51">
        <x:f>PRODUCT(C800:F800)</x:f>
      </x:c>
      <x:c r="H800" s="0" t="s"/>
    </x:row>
    <x:row r="801" spans="1:8">
      <x:c r="A801" s="50" t="s">
        <x:v>973</x:v>
      </x:c>
      <x:c r="B801" s="50" t="s"/>
      <x:c r="C801" s="51" t="n">
        <x:v>2</x:v>
      </x:c>
      <x:c r="D801" s="51" t="n">
        <x:v>5.62</x:v>
      </x:c>
      <x:c r="E801" s="51" t="s"/>
      <x:c r="F801" s="51" t="s"/>
      <x:c r="G801" s="51">
        <x:f>PRODUCT(C801:F801)</x:f>
      </x:c>
      <x:c r="H801" s="0" t="s"/>
    </x:row>
    <x:row r="802" spans="1:8">
      <x:c r="A802" s="50" t="s"/>
      <x:c r="B802" s="50" t="s"/>
      <x:c r="C802" s="51" t="n">
        <x:v>1</x:v>
      </x:c>
      <x:c r="D802" s="51" t="n">
        <x:v>1.75</x:v>
      </x:c>
      <x:c r="E802" s="51" t="s"/>
      <x:c r="F802" s="51" t="s"/>
      <x:c r="G802" s="51">
        <x:f>PRODUCT(C802:F802)</x:f>
      </x:c>
      <x:c r="H802" s="0" t="s"/>
    </x:row>
    <x:row r="803" spans="1:8">
      <x:c r="A803" s="50" t="s">
        <x:v>974</x:v>
      </x:c>
      <x:c r="B803" s="50" t="s"/>
      <x:c r="C803" s="51" t="n">
        <x:v>2</x:v>
      </x:c>
      <x:c r="D803" s="51" t="n">
        <x:v>4.7</x:v>
      </x:c>
      <x:c r="E803" s="51" t="s"/>
      <x:c r="F803" s="51" t="s"/>
      <x:c r="G803" s="51">
        <x:f>PRODUCT(C803:F803)</x:f>
      </x:c>
      <x:c r="H803" s="0" t="s"/>
    </x:row>
    <x:row r="804" spans="1:8">
      <x:c r="A804" s="50" t="s"/>
      <x:c r="B804" s="50" t="s"/>
      <x:c r="C804" s="51" t="n">
        <x:v>1</x:v>
      </x:c>
      <x:c r="D804" s="51" t="n">
        <x:v>3.2</x:v>
      </x:c>
      <x:c r="E804" s="51" t="s"/>
      <x:c r="F804" s="51" t="s"/>
      <x:c r="G804" s="51">
        <x:f>PRODUCT(C804:F804)</x:f>
      </x:c>
      <x:c r="H804" s="0" t="s"/>
    </x:row>
    <x:row r="805" spans="1:8">
      <x:c r="A805" s="50" t="s">
        <x:v>1032</x:v>
      </x:c>
      <x:c r="B805" s="50" t="s"/>
      <x:c r="C805" s="51" t="n">
        <x:v>2</x:v>
      </x:c>
      <x:c r="D805" s="51" t="n">
        <x:v>2.4</x:v>
      </x:c>
      <x:c r="E805" s="51" t="s"/>
      <x:c r="F805" s="51" t="s"/>
      <x:c r="G805" s="51">
        <x:f>PRODUCT(C805:F805)</x:f>
      </x:c>
      <x:c r="H805" s="0" t="s"/>
    </x:row>
    <x:row r="806" spans="1:8">
      <x:c r="A806" s="50" t="s"/>
      <x:c r="B806" s="50" t="s"/>
      <x:c r="C806" s="51" t="n">
        <x:v>1</x:v>
      </x:c>
      <x:c r="D806" s="51" t="n">
        <x:v>3.2</x:v>
      </x:c>
      <x:c r="E806" s="51" t="s"/>
      <x:c r="F806" s="51" t="s"/>
      <x:c r="G806" s="51">
        <x:f>PRODUCT(C806:F806)</x:f>
      </x:c>
      <x:c r="H806" s="0" t="s"/>
    </x:row>
    <x:row r="808" spans="1:8">
      <x:c r="B808" s="0" t="s">
        <x:v>853</x:v>
      </x:c>
      <x:c r="C808" s="44" t="s">
        <x:v>5</x:v>
      </x:c>
      <x:c r="D808" s="45" t="s">
        <x:v>6</x:v>
      </x:c>
      <x:c r="E808" s="44" t="s">
        <x:v>7</x:v>
      </x:c>
    </x:row>
    <x:row r="809" spans="1:8">
      <x:c r="B809" s="0" t="s">
        <x:v>853</x:v>
      </x:c>
      <x:c r="C809" s="44" t="s">
        <x:v>8</x:v>
      </x:c>
      <x:c r="D809" s="45" t="s">
        <x:v>34</x:v>
      </x:c>
      <x:c r="E809" s="44" t="s">
        <x:v>126</x:v>
      </x:c>
    </x:row>
    <x:row r="810" spans="1:8">
      <x:c r="B810" s="0" t="s">
        <x:v>853</x:v>
      </x:c>
      <x:c r="C810" s="44" t="s">
        <x:v>10</x:v>
      </x:c>
      <x:c r="D810" s="45" t="s">
        <x:v>19</x:v>
      </x:c>
      <x:c r="E810" s="44" t="s">
        <x:v>132</x:v>
      </x:c>
    </x:row>
    <x:row r="812" spans="1:8" customFormat="1" ht="45" customHeight="1">
      <x:c r="A812" s="46" t="s">
        <x:v>1035</x:v>
      </x:c>
      <x:c r="B812" s="46" t="s">
        <x:v>855</x:v>
      </x:c>
      <x:c r="C812" s="46" t="s">
        <x:v>134</x:v>
      </x:c>
      <x:c r="D812" s="47" t="s">
        <x:v>14</x:v>
      </x:c>
      <x:c r="E812" s="48" t="s">
        <x:v>1036</x:v>
      </x:c>
      <x:c r="F812" s="48" t="s">
        <x:v>1036</x:v>
      </x:c>
      <x:c r="G812" s="49">
        <x:f>SUM(G813:G819)</x:f>
      </x:c>
      <x:c r="H812" s="0" t="s"/>
    </x:row>
    <x:row r="813" spans="1:8">
      <x:c r="A813" s="50" t="s">
        <x:v>1031</x:v>
      </x:c>
      <x:c r="B813" s="50" t="s"/>
      <x:c r="C813" s="51" t="n">
        <x:v>2</x:v>
      </x:c>
      <x:c r="D813" s="51" t="n">
        <x:v>2.14</x:v>
      </x:c>
      <x:c r="E813" s="51" t="n">
        <x:v>0.3</x:v>
      </x:c>
      <x:c r="F813" s="51" t="s"/>
      <x:c r="G813" s="51">
        <x:f>PRODUCT(C813:F813)</x:f>
      </x:c>
      <x:c r="H813" s="0" t="s"/>
    </x:row>
    <x:row r="814" spans="1:8">
      <x:c r="A814" s="50" t="s">
        <x:v>973</x:v>
      </x:c>
      <x:c r="B814" s="50" t="s"/>
      <x:c r="C814" s="51" t="n">
        <x:v>2</x:v>
      </x:c>
      <x:c r="D814" s="51" t="n">
        <x:v>5.62</x:v>
      </x:c>
      <x:c r="E814" s="51" t="n">
        <x:v>0.3</x:v>
      </x:c>
      <x:c r="F814" s="51" t="s"/>
      <x:c r="G814" s="51">
        <x:f>PRODUCT(C814:F814)</x:f>
      </x:c>
      <x:c r="H814" s="0" t="s"/>
    </x:row>
    <x:row r="815" spans="1:8">
      <x:c r="A815" s="50" t="s"/>
      <x:c r="B815" s="50" t="s"/>
      <x:c r="C815" s="51" t="n">
        <x:v>1</x:v>
      </x:c>
      <x:c r="D815" s="51" t="n">
        <x:v>1.75</x:v>
      </x:c>
      <x:c r="E815" s="51" t="n">
        <x:v>0.3</x:v>
      </x:c>
      <x:c r="F815" s="51" t="s"/>
      <x:c r="G815" s="51">
        <x:f>PRODUCT(C815:F815)</x:f>
      </x:c>
      <x:c r="H815" s="0" t="s"/>
    </x:row>
    <x:row r="816" spans="1:8">
      <x:c r="A816" s="50" t="s">
        <x:v>974</x:v>
      </x:c>
      <x:c r="B816" s="50" t="s"/>
      <x:c r="C816" s="51" t="n">
        <x:v>2</x:v>
      </x:c>
      <x:c r="D816" s="51" t="n">
        <x:v>4.7</x:v>
      </x:c>
      <x:c r="E816" s="51" t="n">
        <x:v>0.3</x:v>
      </x:c>
      <x:c r="F816" s="51" t="s"/>
      <x:c r="G816" s="51">
        <x:f>PRODUCT(C816:F816)</x:f>
      </x:c>
      <x:c r="H816" s="0" t="s"/>
    </x:row>
    <x:row r="817" spans="1:8">
      <x:c r="A817" s="50" t="s"/>
      <x:c r="B817" s="50" t="s"/>
      <x:c r="C817" s="51" t="n">
        <x:v>1</x:v>
      </x:c>
      <x:c r="D817" s="51" t="n">
        <x:v>3.2</x:v>
      </x:c>
      <x:c r="E817" s="51" t="n">
        <x:v>0.3</x:v>
      </x:c>
      <x:c r="F817" s="51" t="s"/>
      <x:c r="G817" s="51">
        <x:f>PRODUCT(C817:F817)</x:f>
      </x:c>
      <x:c r="H817" s="0" t="s"/>
    </x:row>
    <x:row r="818" spans="1:8">
      <x:c r="A818" s="50" t="s">
        <x:v>1032</x:v>
      </x:c>
      <x:c r="B818" s="50" t="s"/>
      <x:c r="C818" s="51" t="n">
        <x:v>2</x:v>
      </x:c>
      <x:c r="D818" s="51" t="n">
        <x:v>2.4</x:v>
      </x:c>
      <x:c r="E818" s="51" t="n">
        <x:v>0.3</x:v>
      </x:c>
      <x:c r="F818" s="51" t="s"/>
      <x:c r="G818" s="51">
        <x:f>PRODUCT(C818:F818)</x:f>
      </x:c>
      <x:c r="H818" s="0" t="s"/>
    </x:row>
    <x:row r="819" spans="1:8">
      <x:c r="A819" s="50" t="s"/>
      <x:c r="B819" s="50" t="s"/>
      <x:c r="C819" s="51" t="n">
        <x:v>1</x:v>
      </x:c>
      <x:c r="D819" s="51" t="n">
        <x:v>3.2</x:v>
      </x:c>
      <x:c r="E819" s="51" t="n">
        <x:v>0.3</x:v>
      </x:c>
      <x:c r="F819" s="51" t="s"/>
      <x:c r="G819" s="51">
        <x:f>PRODUCT(C819:F819)</x:f>
      </x:c>
      <x:c r="H819" s="0" t="s"/>
    </x:row>
    <x:row r="821" spans="1:8" customFormat="1" ht="45" customHeight="1">
      <x:c r="A821" s="46" t="s">
        <x:v>1037</x:v>
      </x:c>
      <x:c r="B821" s="46" t="s">
        <x:v>855</x:v>
      </x:c>
      <x:c r="C821" s="46" t="s">
        <x:v>136</x:v>
      </x:c>
      <x:c r="D821" s="47" t="s">
        <x:v>14</x:v>
      </x:c>
      <x:c r="E821" s="48" t="s">
        <x:v>1038</x:v>
      </x:c>
      <x:c r="F821" s="48" t="s">
        <x:v>1038</x:v>
      </x:c>
      <x:c r="G821" s="49">
        <x:f>SUM(G822:G823)</x:f>
      </x:c>
      <x:c r="H821" s="0" t="s"/>
    </x:row>
    <x:row r="822" spans="1:8">
      <x:c r="A822" s="50" t="s">
        <x:v>1039</x:v>
      </x:c>
      <x:c r="B822" s="50" t="s"/>
      <x:c r="C822" s="51" t="n">
        <x:v>1</x:v>
      </x:c>
      <x:c r="D822" s="51" t="n">
        <x:v>14.32</x:v>
      </x:c>
      <x:c r="E822" s="51" t="n">
        <x:v>0.5</x:v>
      </x:c>
      <x:c r="F822" s="51" t="s"/>
      <x:c r="G822" s="51">
        <x:f>PRODUCT(C822:F822)</x:f>
      </x:c>
      <x:c r="H822" s="0" t="s"/>
    </x:row>
    <x:row r="823" spans="1:8">
      <x:c r="A823" s="50" t="s">
        <x:v>1040</x:v>
      </x:c>
      <x:c r="B823" s="50" t="s"/>
      <x:c r="C823" s="51" t="n">
        <x:v>1</x:v>
      </x:c>
      <x:c r="D823" s="51" t="n">
        <x:v>16.2</x:v>
      </x:c>
      <x:c r="E823" s="51" t="n">
        <x:v>0.5</x:v>
      </x:c>
      <x:c r="F823" s="51" t="s"/>
      <x:c r="G823" s="51">
        <x:f>PRODUCT(C823:F823)</x:f>
      </x:c>
      <x:c r="H823" s="0" t="s"/>
    </x:row>
    <x:row r="825" spans="1:8" customFormat="1" ht="45" customHeight="1">
      <x:c r="A825" s="46" t="s">
        <x:v>1041</x:v>
      </x:c>
      <x:c r="B825" s="46" t="s">
        <x:v>855</x:v>
      </x:c>
      <x:c r="C825" s="46" t="s">
        <x:v>138</x:v>
      </x:c>
      <x:c r="D825" s="47" t="s">
        <x:v>23</x:v>
      </x:c>
      <x:c r="E825" s="48" t="s">
        <x:v>1042</x:v>
      </x:c>
      <x:c r="F825" s="48" t="s">
        <x:v>1042</x:v>
      </x:c>
      <x:c r="G825" s="49">
        <x:f>SUM(G826:G827)</x:f>
      </x:c>
      <x:c r="H825" s="0" t="s"/>
    </x:row>
    <x:row r="826" spans="1:8">
      <x:c r="A826" s="50" t="s">
        <x:v>1039</x:v>
      </x:c>
      <x:c r="B826" s="50" t="s"/>
      <x:c r="C826" s="51" t="n">
        <x:v>1</x:v>
      </x:c>
      <x:c r="D826" s="51" t="n">
        <x:v>14.32</x:v>
      </x:c>
      <x:c r="E826" s="51" t="s"/>
      <x:c r="F826" s="51" t="s"/>
      <x:c r="G826" s="51">
        <x:f>PRODUCT(C826:F826)</x:f>
      </x:c>
      <x:c r="H826" s="0" t="s"/>
    </x:row>
    <x:row r="827" spans="1:8">
      <x:c r="A827" s="50" t="s">
        <x:v>1040</x:v>
      </x:c>
      <x:c r="B827" s="50" t="s"/>
      <x:c r="C827" s="51" t="n">
        <x:v>1</x:v>
      </x:c>
      <x:c r="D827" s="51" t="n">
        <x:v>16.2</x:v>
      </x:c>
      <x:c r="E827" s="51" t="s"/>
      <x:c r="F827" s="51" t="s"/>
      <x:c r="G827" s="51">
        <x:f>PRODUCT(C827:F827)</x:f>
      </x:c>
      <x:c r="H827" s="0" t="s"/>
    </x:row>
    <x:row r="829" spans="1:8">
      <x:c r="B829" s="0" t="s">
        <x:v>853</x:v>
      </x:c>
      <x:c r="C829" s="44" t="s">
        <x:v>5</x:v>
      </x:c>
      <x:c r="D829" s="45" t="s">
        <x:v>6</x:v>
      </x:c>
      <x:c r="E829" s="44" t="s">
        <x:v>7</x:v>
      </x:c>
    </x:row>
    <x:row r="830" spans="1:8">
      <x:c r="B830" s="0" t="s">
        <x:v>853</x:v>
      </x:c>
      <x:c r="C830" s="44" t="s">
        <x:v>8</x:v>
      </x:c>
      <x:c r="D830" s="45" t="s">
        <x:v>34</x:v>
      </x:c>
      <x:c r="E830" s="44" t="s">
        <x:v>126</x:v>
      </x:c>
    </x:row>
    <x:row r="831" spans="1:8">
      <x:c r="B831" s="0" t="s">
        <x:v>853</x:v>
      </x:c>
      <x:c r="C831" s="44" t="s">
        <x:v>10</x:v>
      </x:c>
      <x:c r="D831" s="45" t="s">
        <x:v>34</x:v>
      </x:c>
      <x:c r="E831" s="44" t="s">
        <x:v>35</x:v>
      </x:c>
    </x:row>
    <x:row r="833" spans="1:8" customFormat="1" ht="45" customHeight="1">
      <x:c r="A833" s="46" t="s">
        <x:v>1043</x:v>
      </x:c>
      <x:c r="B833" s="46" t="s">
        <x:v>855</x:v>
      </x:c>
      <x:c r="C833" s="46" t="s">
        <x:v>141</x:v>
      </x:c>
      <x:c r="D833" s="47" t="s">
        <x:v>23</x:v>
      </x:c>
      <x:c r="E833" s="48" t="s">
        <x:v>142</x:v>
      </x:c>
      <x:c r="F833" s="48" t="s">
        <x:v>142</x:v>
      </x:c>
      <x:c r="G833" s="49">
        <x:f>SUM(G834:G835)</x:f>
      </x:c>
      <x:c r="H833" s="0" t="s"/>
    </x:row>
    <x:row r="834" spans="1:8">
      <x:c r="A834" s="50" t="s">
        <x:v>1044</x:v>
      </x:c>
      <x:c r="B834" s="50" t="s"/>
      <x:c r="C834" s="51" t="n">
        <x:v>0</x:v>
      </x:c>
      <x:c r="D834" s="51" t="s"/>
      <x:c r="E834" s="51" t="s"/>
      <x:c r="F834" s="51" t="s"/>
      <x:c r="G834" s="51">
        <x:f>PRODUCT(C834:F834)</x:f>
      </x:c>
      <x:c r="H834" s="0" t="s"/>
    </x:row>
    <x:row r="835" spans="1:8">
      <x:c r="A835" s="50" t="s">
        <x:v>1045</x:v>
      </x:c>
      <x:c r="B835" s="50" t="s"/>
      <x:c r="C835" s="51" t="n">
        <x:v>2</x:v>
      </x:c>
      <x:c r="D835" s="51" t="n">
        <x:v>4</x:v>
      </x:c>
      <x:c r="E835" s="51" t="s"/>
      <x:c r="F835" s="51" t="s"/>
      <x:c r="G835" s="51">
        <x:f>PRODUCT(C835:F835)</x:f>
      </x:c>
      <x:c r="H835" s="0" t="s"/>
    </x:row>
    <x:row r="837" spans="1:8" customFormat="1" ht="45" customHeight="1">
      <x:c r="A837" s="46" t="s">
        <x:v>1046</x:v>
      </x:c>
      <x:c r="B837" s="46" t="s">
        <x:v>855</x:v>
      </x:c>
      <x:c r="C837" s="46" t="s">
        <x:v>59</x:v>
      </x:c>
      <x:c r="D837" s="47" t="s">
        <x:v>14</x:v>
      </x:c>
      <x:c r="E837" s="48" t="s">
        <x:v>60</x:v>
      </x:c>
      <x:c r="F837" s="48" t="s">
        <x:v>60</x:v>
      </x:c>
      <x:c r="G837" s="49">
        <x:f>SUM(G838:G850)</x:f>
      </x:c>
      <x:c r="H837" s="0" t="s"/>
    </x:row>
    <x:row r="838" spans="1:8">
      <x:c r="A838" s="50" t="s">
        <x:v>1047</x:v>
      </x:c>
      <x:c r="B838" s="50" t="s"/>
      <x:c r="C838" s="51" t="n">
        <x:v>0</x:v>
      </x:c>
      <x:c r="D838" s="51" t="s"/>
      <x:c r="E838" s="51" t="s"/>
      <x:c r="F838" s="51" t="s"/>
      <x:c r="G838" s="51">
        <x:f>PRODUCT(C838:F838)</x:f>
      </x:c>
      <x:c r="H838" s="0" t="s"/>
    </x:row>
    <x:row r="839" spans="1:8">
      <x:c r="A839" s="50" t="s">
        <x:v>1048</x:v>
      </x:c>
      <x:c r="B839" s="50" t="s"/>
      <x:c r="C839" s="51" t="n">
        <x:v>2</x:v>
      </x:c>
      <x:c r="D839" s="51" t="n">
        <x:v>9.15</x:v>
      </x:c>
      <x:c r="E839" s="51" t="s"/>
      <x:c r="F839" s="51" t="n">
        <x:v>3</x:v>
      </x:c>
      <x:c r="G839" s="51">
        <x:f>PRODUCT(C839:F839)</x:f>
      </x:c>
      <x:c r="H839" s="0" t="s"/>
    </x:row>
    <x:row r="840" spans="1:8">
      <x:c r="A840" s="50" t="s">
        <x:v>1049</x:v>
      </x:c>
      <x:c r="B840" s="50" t="s"/>
      <x:c r="C840" s="51" t="n">
        <x:v>1</x:v>
      </x:c>
      <x:c r="D840" s="51" t="n">
        <x:v>3.85</x:v>
      </x:c>
      <x:c r="E840" s="51" t="s"/>
      <x:c r="F840" s="51" t="n">
        <x:v>3</x:v>
      </x:c>
      <x:c r="G840" s="51">
        <x:f>PRODUCT(C840:F840)</x:f>
      </x:c>
      <x:c r="H840" s="0" t="s"/>
    </x:row>
    <x:row r="841" spans="1:8">
      <x:c r="A841" s="50" t="s"/>
      <x:c r="B841" s="50" t="s"/>
      <x:c r="C841" s="51" t="n">
        <x:v>2</x:v>
      </x:c>
      <x:c r="D841" s="51" t="n">
        <x:v>3.02</x:v>
      </x:c>
      <x:c r="E841" s="51" t="s"/>
      <x:c r="F841" s="51" t="n">
        <x:v>3</x:v>
      </x:c>
      <x:c r="G841" s="51">
        <x:f>PRODUCT(C841:F841)</x:f>
      </x:c>
      <x:c r="H841" s="0" t="s"/>
    </x:row>
    <x:row r="842" spans="1:8">
      <x:c r="A842" s="50" t="s">
        <x:v>1050</x:v>
      </x:c>
      <x:c r="B842" s="50" t="s"/>
      <x:c r="C842" s="51" t="n">
        <x:v>2</x:v>
      </x:c>
      <x:c r="D842" s="51" t="n">
        <x:v>1.44</x:v>
      </x:c>
      <x:c r="E842" s="51" t="s"/>
      <x:c r="F842" s="51" t="n">
        <x:v>4</x:v>
      </x:c>
      <x:c r="G842" s="51">
        <x:f>PRODUCT(C842:F842)</x:f>
      </x:c>
      <x:c r="H842" s="0" t="s"/>
    </x:row>
    <x:row r="843" spans="1:8">
      <x:c r="A843" s="50" t="s"/>
      <x:c r="B843" s="50" t="s"/>
      <x:c r="C843" s="51" t="n">
        <x:v>2</x:v>
      </x:c>
      <x:c r="D843" s="51" t="n">
        <x:v>1.1</x:v>
      </x:c>
      <x:c r="E843" s="51" t="s"/>
      <x:c r="F843" s="51" t="n">
        <x:v>4</x:v>
      </x:c>
      <x:c r="G843" s="51">
        <x:f>PRODUCT(C843:F843)</x:f>
      </x:c>
      <x:c r="H843" s="0" t="s"/>
    </x:row>
    <x:row r="844" spans="1:8">
      <x:c r="A844" s="50" t="s">
        <x:v>1051</x:v>
      </x:c>
      <x:c r="B844" s="50" t="s"/>
      <x:c r="C844" s="51" t="n">
        <x:v>0</x:v>
      </x:c>
      <x:c r="D844" s="51" t="s"/>
      <x:c r="E844" s="51" t="s"/>
      <x:c r="F844" s="51" t="s"/>
      <x:c r="G844" s="51">
        <x:f>PRODUCT(C844:F844)</x:f>
      </x:c>
      <x:c r="H844" s="0" t="s"/>
    </x:row>
    <x:row r="845" spans="1:8">
      <x:c r="A845" s="50" t="s">
        <x:v>1048</x:v>
      </x:c>
      <x:c r="B845" s="50" t="s"/>
      <x:c r="C845" s="51" t="n">
        <x:v>2</x:v>
      </x:c>
      <x:c r="D845" s="51" t="n">
        <x:v>9.15</x:v>
      </x:c>
      <x:c r="E845" s="51" t="s"/>
      <x:c r="F845" s="51" t="n">
        <x:v>3</x:v>
      </x:c>
      <x:c r="G845" s="51">
        <x:f>PRODUCT(C845:F845)</x:f>
      </x:c>
      <x:c r="H845" s="0" t="s"/>
    </x:row>
    <x:row r="846" spans="1:8">
      <x:c r="A846" s="50" t="s">
        <x:v>1049</x:v>
      </x:c>
      <x:c r="B846" s="50" t="s"/>
      <x:c r="C846" s="51" t="n">
        <x:v>1</x:v>
      </x:c>
      <x:c r="D846" s="51" t="n">
        <x:v>3.85</x:v>
      </x:c>
      <x:c r="E846" s="51" t="s"/>
      <x:c r="F846" s="51" t="n">
        <x:v>3</x:v>
      </x:c>
      <x:c r="G846" s="51">
        <x:f>PRODUCT(C846:F846)</x:f>
      </x:c>
      <x:c r="H846" s="0" t="s"/>
    </x:row>
    <x:row r="847" spans="1:8">
      <x:c r="A847" s="50" t="s"/>
      <x:c r="B847" s="50" t="s"/>
      <x:c r="C847" s="51" t="n">
        <x:v>2</x:v>
      </x:c>
      <x:c r="D847" s="51" t="n">
        <x:v>2.15</x:v>
      </x:c>
      <x:c r="E847" s="51" t="s"/>
      <x:c r="F847" s="51" t="n">
        <x:v>3</x:v>
      </x:c>
      <x:c r="G847" s="51">
        <x:f>PRODUCT(C847:F847)</x:f>
      </x:c>
      <x:c r="H847" s="0" t="s"/>
    </x:row>
    <x:row r="848" spans="1:8">
      <x:c r="A848" s="50" t="s">
        <x:v>1050</x:v>
      </x:c>
      <x:c r="B848" s="50" t="s"/>
      <x:c r="C848" s="51" t="n">
        <x:v>2</x:v>
      </x:c>
      <x:c r="D848" s="51" t="n">
        <x:v>1.44</x:v>
      </x:c>
      <x:c r="E848" s="51" t="s"/>
      <x:c r="F848" s="51" t="n">
        <x:v>4</x:v>
      </x:c>
      <x:c r="G848" s="51">
        <x:f>PRODUCT(C848:F848)</x:f>
      </x:c>
      <x:c r="H848" s="0" t="s"/>
    </x:row>
    <x:row r="849" spans="1:8">
      <x:c r="A849" s="50" t="s"/>
      <x:c r="B849" s="50" t="s"/>
      <x:c r="C849" s="51" t="n">
        <x:v>2</x:v>
      </x:c>
      <x:c r="D849" s="51" t="n">
        <x:v>0.65</x:v>
      </x:c>
      <x:c r="E849" s="51" t="s"/>
      <x:c r="F849" s="51" t="n">
        <x:v>4</x:v>
      </x:c>
      <x:c r="G849" s="51">
        <x:f>PRODUCT(C849:F849)</x:f>
      </x:c>
      <x:c r="H849" s="0" t="s"/>
    </x:row>
    <x:row r="850" spans="1:8">
      <x:c r="A850" s="50" t="s">
        <x:v>1052</x:v>
      </x:c>
      <x:c r="B850" s="50" t="s"/>
      <x:c r="C850" s="51" t="n">
        <x:v>4</x:v>
      </x:c>
      <x:c r="D850" s="51" t="n">
        <x:v>0.3</x:v>
      </x:c>
      <x:c r="E850" s="51" t="s"/>
      <x:c r="F850" s="51" t="n">
        <x:v>2.15</x:v>
      </x:c>
      <x:c r="G850" s="51">
        <x:f>PRODUCT(C850:F850)</x:f>
      </x:c>
      <x:c r="H850" s="0" t="s"/>
    </x:row>
    <x:row r="852" spans="1:8">
      <x:c r="B852" s="0" t="s">
        <x:v>853</x:v>
      </x:c>
      <x:c r="C852" s="44" t="s">
        <x:v>5</x:v>
      </x:c>
      <x:c r="D852" s="45" t="s">
        <x:v>6</x:v>
      </x:c>
      <x:c r="E852" s="44" t="s">
        <x:v>7</x:v>
      </x:c>
    </x:row>
    <x:row r="853" spans="1:8">
      <x:c r="B853" s="0" t="s">
        <x:v>853</x:v>
      </x:c>
      <x:c r="C853" s="44" t="s">
        <x:v>8</x:v>
      </x:c>
      <x:c r="D853" s="45" t="s">
        <x:v>34</x:v>
      </x:c>
      <x:c r="E853" s="44" t="s">
        <x:v>126</x:v>
      </x:c>
    </x:row>
    <x:row r="854" spans="1:8">
      <x:c r="B854" s="0" t="s">
        <x:v>853</x:v>
      </x:c>
      <x:c r="C854" s="44" t="s">
        <x:v>10</x:v>
      </x:c>
      <x:c r="D854" s="45" t="s">
        <x:v>65</x:v>
      </x:c>
      <x:c r="E854" s="44" t="s">
        <x:v>76</x:v>
      </x:c>
    </x:row>
    <x:row r="856" spans="1:8" customFormat="1" ht="45" customHeight="1">
      <x:c r="A856" s="46" t="s">
        <x:v>1053</x:v>
      </x:c>
      <x:c r="B856" s="46" t="s">
        <x:v>855</x:v>
      </x:c>
      <x:c r="C856" s="46" t="s">
        <x:v>144</x:v>
      </x:c>
      <x:c r="D856" s="47" t="s">
        <x:v>23</x:v>
      </x:c>
      <x:c r="E856" s="48" t="s">
        <x:v>145</x:v>
      </x:c>
      <x:c r="F856" s="48" t="s">
        <x:v>145</x:v>
      </x:c>
      <x:c r="G856" s="49">
        <x:f>SUM(G857:G871)</x:f>
      </x:c>
      <x:c r="H856" s="0" t="s"/>
    </x:row>
    <x:row r="857" spans="1:8">
      <x:c r="A857" s="50" t="s">
        <x:v>1054</x:v>
      </x:c>
      <x:c r="B857" s="50" t="s"/>
      <x:c r="C857" s="51" t="n">
        <x:v>0</x:v>
      </x:c>
      <x:c r="D857" s="51" t="s"/>
      <x:c r="E857" s="51" t="s"/>
      <x:c r="F857" s="51" t="s"/>
      <x:c r="G857" s="51">
        <x:f>PRODUCT(C857:F857)</x:f>
      </x:c>
      <x:c r="H857" s="0" t="s"/>
    </x:row>
    <x:row r="858" spans="1:8">
      <x:c r="A858" s="50" t="s">
        <x:v>1031</x:v>
      </x:c>
      <x:c r="B858" s="50" t="s"/>
      <x:c r="C858" s="51" t="n">
        <x:v>2</x:v>
      </x:c>
      <x:c r="D858" s="51" t="n">
        <x:v>2.14</x:v>
      </x:c>
      <x:c r="E858" s="51" t="s"/>
      <x:c r="F858" s="51" t="s"/>
      <x:c r="G858" s="51">
        <x:f>PRODUCT(C858:F858)</x:f>
      </x:c>
      <x:c r="H858" s="0" t="s"/>
    </x:row>
    <x:row r="859" spans="1:8">
      <x:c r="A859" s="50" t="s">
        <x:v>973</x:v>
      </x:c>
      <x:c r="B859" s="50" t="s"/>
      <x:c r="C859" s="51" t="n">
        <x:v>2</x:v>
      </x:c>
      <x:c r="D859" s="51" t="n">
        <x:v>5.62</x:v>
      </x:c>
      <x:c r="E859" s="51" t="s"/>
      <x:c r="F859" s="51" t="s"/>
      <x:c r="G859" s="51">
        <x:f>PRODUCT(C859:F859)</x:f>
      </x:c>
      <x:c r="H859" s="0" t="s"/>
    </x:row>
    <x:row r="860" spans="1:8">
      <x:c r="A860" s="50" t="s"/>
      <x:c r="B860" s="50" t="s"/>
      <x:c r="C860" s="51" t="n">
        <x:v>1</x:v>
      </x:c>
      <x:c r="D860" s="51" t="n">
        <x:v>1.75</x:v>
      </x:c>
      <x:c r="E860" s="51" t="s"/>
      <x:c r="F860" s="51" t="s"/>
      <x:c r="G860" s="51">
        <x:f>PRODUCT(C860:F860)</x:f>
      </x:c>
      <x:c r="H860" s="0" t="s"/>
    </x:row>
    <x:row r="861" spans="1:8">
      <x:c r="A861" s="50" t="s">
        <x:v>974</x:v>
      </x:c>
      <x:c r="B861" s="50" t="s"/>
      <x:c r="C861" s="51" t="n">
        <x:v>2</x:v>
      </x:c>
      <x:c r="D861" s="51" t="n">
        <x:v>4.7</x:v>
      </x:c>
      <x:c r="E861" s="51" t="s"/>
      <x:c r="F861" s="51" t="s"/>
      <x:c r="G861" s="51">
        <x:f>PRODUCT(C861:F861)</x:f>
      </x:c>
      <x:c r="H861" s="0" t="s"/>
    </x:row>
    <x:row r="862" spans="1:8">
      <x:c r="A862" s="50" t="s"/>
      <x:c r="B862" s="50" t="s"/>
      <x:c r="C862" s="51" t="n">
        <x:v>1</x:v>
      </x:c>
      <x:c r="D862" s="51" t="n">
        <x:v>3.2</x:v>
      </x:c>
      <x:c r="E862" s="51" t="s"/>
      <x:c r="F862" s="51" t="s"/>
      <x:c r="G862" s="51">
        <x:f>PRODUCT(C862:F862)</x:f>
      </x:c>
      <x:c r="H862" s="0" t="s"/>
    </x:row>
    <x:row r="863" spans="1:8">
      <x:c r="A863" s="50" t="s">
        <x:v>1032</x:v>
      </x:c>
      <x:c r="B863" s="50" t="s"/>
      <x:c r="C863" s="51" t="n">
        <x:v>2</x:v>
      </x:c>
      <x:c r="D863" s="51" t="n">
        <x:v>2.4</x:v>
      </x:c>
      <x:c r="E863" s="51" t="s"/>
      <x:c r="F863" s="51" t="s"/>
      <x:c r="G863" s="51">
        <x:f>PRODUCT(C863:F863)</x:f>
      </x:c>
      <x:c r="H863" s="0" t="s"/>
    </x:row>
    <x:row r="864" spans="1:8">
      <x:c r="A864" s="50" t="s"/>
      <x:c r="B864" s="50" t="s"/>
      <x:c r="C864" s="51" t="n">
        <x:v>1</x:v>
      </x:c>
      <x:c r="D864" s="51" t="n">
        <x:v>3.2</x:v>
      </x:c>
      <x:c r="E864" s="51" t="s"/>
      <x:c r="F864" s="51" t="s"/>
      <x:c r="G864" s="51">
        <x:f>PRODUCT(C864:F864)</x:f>
      </x:c>
      <x:c r="H864" s="0" t="s"/>
    </x:row>
    <x:row r="865" spans="1:8">
      <x:c r="A865" s="50" t="s">
        <x:v>9</x:v>
      </x:c>
      <x:c r="B865" s="50" t="s"/>
      <x:c r="C865" s="51" t="n">
        <x:v>0</x:v>
      </x:c>
      <x:c r="D865" s="51" t="s"/>
      <x:c r="E865" s="51" t="s"/>
      <x:c r="F865" s="51" t="s"/>
      <x:c r="G865" s="51">
        <x:f>PRODUCT(C865:F865)</x:f>
      </x:c>
      <x:c r="H865" s="0" t="s"/>
    </x:row>
    <x:row r="866" spans="1:8">
      <x:c r="A866" s="50" t="s">
        <x:v>903</x:v>
      </x:c>
      <x:c r="B866" s="50" t="s"/>
      <x:c r="C866" s="51" t="n">
        <x:v>0</x:v>
      </x:c>
      <x:c r="D866" s="51" t="s"/>
      <x:c r="E866" s="51" t="s"/>
      <x:c r="F866" s="51" t="s"/>
      <x:c r="G866" s="51">
        <x:f>PRODUCT(C866:F866)</x:f>
      </x:c>
      <x:c r="H866" s="0" t="s"/>
    </x:row>
    <x:row r="867" spans="1:8">
      <x:c r="A867" s="50" t="s"/>
      <x:c r="B867" s="50" t="s"/>
      <x:c r="C867" s="51" t="n">
        <x:v>2</x:v>
      </x:c>
      <x:c r="D867" s="51" t="n">
        <x:v>23.3</x:v>
      </x:c>
      <x:c r="E867" s="51" t="s"/>
      <x:c r="F867" s="51" t="s"/>
      <x:c r="G867" s="51">
        <x:f>PRODUCT(C867:F867)</x:f>
      </x:c>
      <x:c r="H867" s="0" t="s"/>
    </x:row>
    <x:row r="868" spans="1:8">
      <x:c r="A868" s="50" t="s"/>
      <x:c r="B868" s="50" t="s"/>
      <x:c r="C868" s="51" t="n">
        <x:v>2</x:v>
      </x:c>
      <x:c r="D868" s="51" t="n">
        <x:v>13.8</x:v>
      </x:c>
      <x:c r="E868" s="51" t="s"/>
      <x:c r="F868" s="51" t="s"/>
      <x:c r="G868" s="51">
        <x:f>PRODUCT(C868:F868)</x:f>
      </x:c>
      <x:c r="H868" s="0" t="s"/>
    </x:row>
    <x:row r="869" spans="1:8">
      <x:c r="A869" s="50" t="s">
        <x:v>904</x:v>
      </x:c>
      <x:c r="B869" s="50" t="s"/>
      <x:c r="C869" s="51" t="n">
        <x:v>0</x:v>
      </x:c>
      <x:c r="D869" s="51" t="s"/>
      <x:c r="E869" s="51" t="s"/>
      <x:c r="F869" s="51" t="s"/>
      <x:c r="G869" s="51">
        <x:f>PRODUCT(C869:F869)</x:f>
      </x:c>
      <x:c r="H869" s="0" t="s"/>
    </x:row>
    <x:row r="870" spans="1:8">
      <x:c r="A870" s="50" t="s"/>
      <x:c r="B870" s="50" t="s"/>
      <x:c r="C870" s="51" t="n">
        <x:v>2</x:v>
      </x:c>
      <x:c r="D870" s="51" t="n">
        <x:v>23.8</x:v>
      </x:c>
      <x:c r="E870" s="51" t="s"/>
      <x:c r="F870" s="51" t="s"/>
      <x:c r="G870" s="51">
        <x:f>PRODUCT(C870:F870)</x:f>
      </x:c>
      <x:c r="H870" s="0" t="s"/>
    </x:row>
    <x:row r="871" spans="1:8">
      <x:c r="A871" s="50" t="s"/>
      <x:c r="B871" s="50" t="s"/>
      <x:c r="C871" s="51" t="n">
        <x:v>1</x:v>
      </x:c>
      <x:c r="D871" s="51" t="n">
        <x:v>13.8</x:v>
      </x:c>
      <x:c r="E871" s="51" t="s"/>
      <x:c r="F871" s="51" t="s"/>
      <x:c r="G871" s="51">
        <x:f>PRODUCT(C871:F871)</x:f>
      </x:c>
      <x:c r="H871" s="0" t="s"/>
    </x:row>
    <x:row r="873" spans="1:8" customFormat="1" ht="45" customHeight="1">
      <x:c r="A873" s="46" t="s">
        <x:v>1055</x:v>
      </x:c>
      <x:c r="B873" s="46" t="s">
        <x:v>855</x:v>
      </x:c>
      <x:c r="C873" s="46" t="s">
        <x:v>146</x:v>
      </x:c>
      <x:c r="D873" s="47" t="s">
        <x:v>23</x:v>
      </x:c>
      <x:c r="E873" s="48" t="s">
        <x:v>147</x:v>
      </x:c>
      <x:c r="F873" s="48" t="s">
        <x:v>147</x:v>
      </x:c>
      <x:c r="G873" s="49">
        <x:f>SUM(G874:G887)</x:f>
      </x:c>
      <x:c r="H873" s="0" t="s"/>
    </x:row>
    <x:row r="874" spans="1:8">
      <x:c r="A874" s="50" t="s">
        <x:v>1031</x:v>
      </x:c>
      <x:c r="B874" s="50" t="s"/>
      <x:c r="C874" s="51" t="n">
        <x:v>2</x:v>
      </x:c>
      <x:c r="D874" s="51" t="n">
        <x:v>2.14</x:v>
      </x:c>
      <x:c r="E874" s="51" t="s"/>
      <x:c r="F874" s="51" t="s"/>
      <x:c r="G874" s="51">
        <x:f>PRODUCT(C874:F874)</x:f>
      </x:c>
      <x:c r="H874" s="0" t="s"/>
    </x:row>
    <x:row r="875" spans="1:8">
      <x:c r="A875" s="50" t="s">
        <x:v>973</x:v>
      </x:c>
      <x:c r="B875" s="50" t="s"/>
      <x:c r="C875" s="51" t="n">
        <x:v>2</x:v>
      </x:c>
      <x:c r="D875" s="51" t="n">
        <x:v>5.62</x:v>
      </x:c>
      <x:c r="E875" s="51" t="s"/>
      <x:c r="F875" s="51" t="s"/>
      <x:c r="G875" s="51">
        <x:f>PRODUCT(C875:F875)</x:f>
      </x:c>
      <x:c r="H875" s="0" t="s"/>
    </x:row>
    <x:row r="876" spans="1:8">
      <x:c r="A876" s="50" t="s"/>
      <x:c r="B876" s="50" t="s"/>
      <x:c r="C876" s="51" t="n">
        <x:v>1</x:v>
      </x:c>
      <x:c r="D876" s="51" t="n">
        <x:v>1.75</x:v>
      </x:c>
      <x:c r="E876" s="51" t="s"/>
      <x:c r="F876" s="51" t="s"/>
      <x:c r="G876" s="51">
        <x:f>PRODUCT(C876:F876)</x:f>
      </x:c>
      <x:c r="H876" s="0" t="s"/>
    </x:row>
    <x:row r="877" spans="1:8">
      <x:c r="A877" s="50" t="s">
        <x:v>974</x:v>
      </x:c>
      <x:c r="B877" s="50" t="s"/>
      <x:c r="C877" s="51" t="n">
        <x:v>2</x:v>
      </x:c>
      <x:c r="D877" s="51" t="n">
        <x:v>4.7</x:v>
      </x:c>
      <x:c r="E877" s="51" t="s"/>
      <x:c r="F877" s="51" t="s"/>
      <x:c r="G877" s="51">
        <x:f>PRODUCT(C877:F877)</x:f>
      </x:c>
      <x:c r="H877" s="0" t="s"/>
    </x:row>
    <x:row r="878" spans="1:8">
      <x:c r="A878" s="50" t="s"/>
      <x:c r="B878" s="50" t="s"/>
      <x:c r="C878" s="51" t="n">
        <x:v>1</x:v>
      </x:c>
      <x:c r="D878" s="51" t="n">
        <x:v>3.2</x:v>
      </x:c>
      <x:c r="E878" s="51" t="s"/>
      <x:c r="F878" s="51" t="s"/>
      <x:c r="G878" s="51">
        <x:f>PRODUCT(C878:F878)</x:f>
      </x:c>
      <x:c r="H878" s="0" t="s"/>
    </x:row>
    <x:row r="879" spans="1:8">
      <x:c r="A879" s="50" t="s">
        <x:v>1032</x:v>
      </x:c>
      <x:c r="B879" s="50" t="s"/>
      <x:c r="C879" s="51" t="n">
        <x:v>2</x:v>
      </x:c>
      <x:c r="D879" s="51" t="n">
        <x:v>2.4</x:v>
      </x:c>
      <x:c r="E879" s="51" t="s"/>
      <x:c r="F879" s="51" t="s"/>
      <x:c r="G879" s="51">
        <x:f>PRODUCT(C879:F879)</x:f>
      </x:c>
      <x:c r="H879" s="0" t="s"/>
    </x:row>
    <x:row r="880" spans="1:8">
      <x:c r="A880" s="50" t="s"/>
      <x:c r="B880" s="50" t="s"/>
      <x:c r="C880" s="51" t="n">
        <x:v>1</x:v>
      </x:c>
      <x:c r="D880" s="51" t="n">
        <x:v>3.2</x:v>
      </x:c>
      <x:c r="E880" s="51" t="s"/>
      <x:c r="F880" s="51" t="s"/>
      <x:c r="G880" s="51">
        <x:f>PRODUCT(C880:F880)</x:f>
      </x:c>
      <x:c r="H880" s="0" t="s"/>
    </x:row>
    <x:row r="881" spans="1:8">
      <x:c r="A881" s="50" t="s">
        <x:v>9</x:v>
      </x:c>
      <x:c r="B881" s="50" t="s"/>
      <x:c r="C881" s="51" t="n">
        <x:v>0</x:v>
      </x:c>
      <x:c r="D881" s="51" t="s"/>
      <x:c r="E881" s="51" t="s"/>
      <x:c r="F881" s="51" t="s"/>
      <x:c r="G881" s="51">
        <x:f>PRODUCT(C881:F881)</x:f>
      </x:c>
      <x:c r="H881" s="0" t="s"/>
    </x:row>
    <x:row r="882" spans="1:8">
      <x:c r="A882" s="50" t="s">
        <x:v>903</x:v>
      </x:c>
      <x:c r="B882" s="50" t="s"/>
      <x:c r="C882" s="51" t="n">
        <x:v>0</x:v>
      </x:c>
      <x:c r="D882" s="51" t="s"/>
      <x:c r="E882" s="51" t="s"/>
      <x:c r="F882" s="51" t="s"/>
      <x:c r="G882" s="51">
        <x:f>PRODUCT(C882:F882)</x:f>
      </x:c>
      <x:c r="H882" s="0" t="s"/>
    </x:row>
    <x:row r="883" spans="1:8">
      <x:c r="A883" s="50" t="s"/>
      <x:c r="B883" s="50" t="s"/>
      <x:c r="C883" s="51" t="n">
        <x:v>2</x:v>
      </x:c>
      <x:c r="D883" s="51" t="n">
        <x:v>23.3</x:v>
      </x:c>
      <x:c r="E883" s="51" t="s"/>
      <x:c r="F883" s="51" t="s"/>
      <x:c r="G883" s="51">
        <x:f>PRODUCT(C883:F883)</x:f>
      </x:c>
      <x:c r="H883" s="0" t="s"/>
    </x:row>
    <x:row r="884" spans="1:8">
      <x:c r="A884" s="50" t="s"/>
      <x:c r="B884" s="50" t="s"/>
      <x:c r="C884" s="51" t="n">
        <x:v>2</x:v>
      </x:c>
      <x:c r="D884" s="51" t="n">
        <x:v>13.8</x:v>
      </x:c>
      <x:c r="E884" s="51" t="s"/>
      <x:c r="F884" s="51" t="s"/>
      <x:c r="G884" s="51">
        <x:f>PRODUCT(C884:F884)</x:f>
      </x:c>
      <x:c r="H884" s="0" t="s"/>
    </x:row>
    <x:row r="885" spans="1:8">
      <x:c r="A885" s="50" t="s">
        <x:v>904</x:v>
      </x:c>
      <x:c r="B885" s="50" t="s"/>
      <x:c r="C885" s="51" t="n">
        <x:v>0</x:v>
      </x:c>
      <x:c r="D885" s="51" t="s"/>
      <x:c r="E885" s="51" t="s"/>
      <x:c r="F885" s="51" t="s"/>
      <x:c r="G885" s="51">
        <x:f>PRODUCT(C885:F885)</x:f>
      </x:c>
      <x:c r="H885" s="0" t="s"/>
    </x:row>
    <x:row r="886" spans="1:8">
      <x:c r="A886" s="50" t="s"/>
      <x:c r="B886" s="50" t="s"/>
      <x:c r="C886" s="51" t="n">
        <x:v>2</x:v>
      </x:c>
      <x:c r="D886" s="51" t="n">
        <x:v>23.8</x:v>
      </x:c>
      <x:c r="E886" s="51" t="s"/>
      <x:c r="F886" s="51" t="s"/>
      <x:c r="G886" s="51">
        <x:f>PRODUCT(C886:F886)</x:f>
      </x:c>
      <x:c r="H886" s="0" t="s"/>
    </x:row>
    <x:row r="887" spans="1:8">
      <x:c r="A887" s="50" t="s"/>
      <x:c r="B887" s="50" t="s"/>
      <x:c r="C887" s="51" t="n">
        <x:v>1</x:v>
      </x:c>
      <x:c r="D887" s="51" t="n">
        <x:v>13.8</x:v>
      </x:c>
      <x:c r="E887" s="51" t="s"/>
      <x:c r="F887" s="51" t="s"/>
      <x:c r="G887" s="51">
        <x:f>PRODUCT(C887:F887)</x:f>
      </x:c>
      <x:c r="H887" s="0" t="s"/>
    </x:row>
    <x:row r="889" spans="1:8" customFormat="1" ht="45" customHeight="1">
      <x:c r="A889" s="46" t="s">
        <x:v>1056</x:v>
      </x:c>
      <x:c r="B889" s="46" t="s">
        <x:v>855</x:v>
      </x:c>
      <x:c r="C889" s="46" t="s">
        <x:v>148</x:v>
      </x:c>
      <x:c r="D889" s="47" t="s">
        <x:v>23</x:v>
      </x:c>
      <x:c r="E889" s="48" t="s">
        <x:v>149</x:v>
      </x:c>
      <x:c r="F889" s="48" t="s">
        <x:v>149</x:v>
      </x:c>
      <x:c r="G889" s="49">
        <x:f>SUM(G890:G891)</x:f>
      </x:c>
      <x:c r="H889" s="0" t="s"/>
    </x:row>
    <x:row r="890" spans="1:8">
      <x:c r="A890" s="50" t="s">
        <x:v>1057</x:v>
      </x:c>
      <x:c r="B890" s="50" t="s"/>
      <x:c r="C890" s="51" t="n">
        <x:v>28</x:v>
      </x:c>
      <x:c r="D890" s="51" t="s"/>
      <x:c r="E890" s="51" t="s"/>
      <x:c r="F890" s="51" t="s"/>
      <x:c r="G890" s="51">
        <x:f>PRODUCT(C890:F890)</x:f>
      </x:c>
      <x:c r="H890" s="0" t="s"/>
    </x:row>
    <x:row r="891" spans="1:8">
      <x:c r="A891" s="50" t="s">
        <x:v>1058</x:v>
      </x:c>
      <x:c r="B891" s="50" t="s"/>
      <x:c r="C891" s="51" t="n">
        <x:v>25</x:v>
      </x:c>
      <x:c r="D891" s="51" t="s"/>
      <x:c r="E891" s="51" t="s"/>
      <x:c r="F891" s="51" t="s"/>
      <x:c r="G891" s="51">
        <x:f>PRODUCT(C891:F891)</x:f>
      </x:c>
      <x:c r="H891" s="0" t="s"/>
    </x:row>
    <x:row r="893" spans="1:8">
      <x:c r="B893" s="0" t="s">
        <x:v>853</x:v>
      </x:c>
      <x:c r="C893" s="44" t="s">
        <x:v>5</x:v>
      </x:c>
      <x:c r="D893" s="45" t="s">
        <x:v>6</x:v>
      </x:c>
      <x:c r="E893" s="44" t="s">
        <x:v>7</x:v>
      </x:c>
    </x:row>
    <x:row r="894" spans="1:8">
      <x:c r="B894" s="0" t="s">
        <x:v>853</x:v>
      </x:c>
      <x:c r="C894" s="44" t="s">
        <x:v>8</x:v>
      </x:c>
      <x:c r="D894" s="45" t="s">
        <x:v>34</x:v>
      </x:c>
      <x:c r="E894" s="44" t="s">
        <x:v>126</x:v>
      </x:c>
    </x:row>
    <x:row r="895" spans="1:8">
      <x:c r="B895" s="0" t="s">
        <x:v>853</x:v>
      </x:c>
      <x:c r="C895" s="44" t="s">
        <x:v>10</x:v>
      </x:c>
      <x:c r="D895" s="45" t="s">
        <x:v>75</x:v>
      </x:c>
      <x:c r="E895" s="44" t="s">
        <x:v>85</x:v>
      </x:c>
    </x:row>
    <x:row r="897" spans="1:8" customFormat="1" ht="45" customHeight="1">
      <x:c r="A897" s="46" t="s">
        <x:v>1059</x:v>
      </x:c>
      <x:c r="B897" s="46" t="s">
        <x:v>855</x:v>
      </x:c>
      <x:c r="C897" s="46" t="s">
        <x:v>87</x:v>
      </x:c>
      <x:c r="D897" s="47" t="s">
        <x:v>14</x:v>
      </x:c>
      <x:c r="E897" s="48" t="s">
        <x:v>88</x:v>
      </x:c>
      <x:c r="F897" s="48" t="s">
        <x:v>88</x:v>
      </x:c>
      <x:c r="G897" s="49">
        <x:f>SUM(G898:G910)</x:f>
      </x:c>
      <x:c r="H897" s="0" t="s"/>
    </x:row>
    <x:row r="898" spans="1:8">
      <x:c r="A898" s="50" t="s">
        <x:v>1047</x:v>
      </x:c>
      <x:c r="B898" s="50" t="s"/>
      <x:c r="C898" s="51" t="n">
        <x:v>0</x:v>
      </x:c>
      <x:c r="D898" s="51" t="s"/>
      <x:c r="E898" s="51" t="s"/>
      <x:c r="F898" s="51" t="s"/>
      <x:c r="G898" s="51">
        <x:f>PRODUCT(C898:F898)</x:f>
      </x:c>
      <x:c r="H898" s="0" t="s"/>
    </x:row>
    <x:row r="899" spans="1:8">
      <x:c r="A899" s="50" t="s">
        <x:v>1048</x:v>
      </x:c>
      <x:c r="B899" s="50" t="s"/>
      <x:c r="C899" s="51" t="n">
        <x:v>2</x:v>
      </x:c>
      <x:c r="D899" s="51" t="n">
        <x:v>9.15</x:v>
      </x:c>
      <x:c r="E899" s="51" t="s"/>
      <x:c r="F899" s="51" t="n">
        <x:v>3</x:v>
      </x:c>
      <x:c r="G899" s="51">
        <x:f>PRODUCT(C899:F899)</x:f>
      </x:c>
      <x:c r="H899" s="0" t="s"/>
    </x:row>
    <x:row r="900" spans="1:8">
      <x:c r="A900" s="50" t="s">
        <x:v>1049</x:v>
      </x:c>
      <x:c r="B900" s="50" t="s"/>
      <x:c r="C900" s="51" t="n">
        <x:v>1</x:v>
      </x:c>
      <x:c r="D900" s="51" t="n">
        <x:v>3.85</x:v>
      </x:c>
      <x:c r="E900" s="51" t="s"/>
      <x:c r="F900" s="51" t="n">
        <x:v>3</x:v>
      </x:c>
      <x:c r="G900" s="51">
        <x:f>PRODUCT(C900:F900)</x:f>
      </x:c>
      <x:c r="H900" s="0" t="s"/>
    </x:row>
    <x:row r="901" spans="1:8">
      <x:c r="A901" s="50" t="s"/>
      <x:c r="B901" s="50" t="s"/>
      <x:c r="C901" s="51" t="n">
        <x:v>2</x:v>
      </x:c>
      <x:c r="D901" s="51" t="n">
        <x:v>3.02</x:v>
      </x:c>
      <x:c r="E901" s="51" t="s"/>
      <x:c r="F901" s="51" t="n">
        <x:v>3</x:v>
      </x:c>
      <x:c r="G901" s="51">
        <x:f>PRODUCT(C901:F901)</x:f>
      </x:c>
      <x:c r="H901" s="0" t="s"/>
    </x:row>
    <x:row r="902" spans="1:8">
      <x:c r="A902" s="50" t="s">
        <x:v>1050</x:v>
      </x:c>
      <x:c r="B902" s="50" t="s"/>
      <x:c r="C902" s="51" t="n">
        <x:v>2</x:v>
      </x:c>
      <x:c r="D902" s="51" t="n">
        <x:v>1.44</x:v>
      </x:c>
      <x:c r="E902" s="51" t="s"/>
      <x:c r="F902" s="51" t="n">
        <x:v>4</x:v>
      </x:c>
      <x:c r="G902" s="51">
        <x:f>PRODUCT(C902:F902)</x:f>
      </x:c>
      <x:c r="H902" s="0" t="s"/>
    </x:row>
    <x:row r="903" spans="1:8">
      <x:c r="A903" s="50" t="s"/>
      <x:c r="B903" s="50" t="s"/>
      <x:c r="C903" s="51" t="n">
        <x:v>2</x:v>
      </x:c>
      <x:c r="D903" s="51" t="n">
        <x:v>1.1</x:v>
      </x:c>
      <x:c r="E903" s="51" t="s"/>
      <x:c r="F903" s="51" t="n">
        <x:v>4</x:v>
      </x:c>
      <x:c r="G903" s="51">
        <x:f>PRODUCT(C903:F903)</x:f>
      </x:c>
      <x:c r="H903" s="0" t="s"/>
    </x:row>
    <x:row r="904" spans="1:8">
      <x:c r="A904" s="50" t="s">
        <x:v>1051</x:v>
      </x:c>
      <x:c r="B904" s="50" t="s"/>
      <x:c r="C904" s="51" t="n">
        <x:v>0</x:v>
      </x:c>
      <x:c r="D904" s="51" t="s"/>
      <x:c r="E904" s="51" t="s"/>
      <x:c r="F904" s="51" t="s"/>
      <x:c r="G904" s="51">
        <x:f>PRODUCT(C904:F904)</x:f>
      </x:c>
      <x:c r="H904" s="0" t="s"/>
    </x:row>
    <x:row r="905" spans="1:8">
      <x:c r="A905" s="50" t="s">
        <x:v>1048</x:v>
      </x:c>
      <x:c r="B905" s="50" t="s"/>
      <x:c r="C905" s="51" t="n">
        <x:v>2</x:v>
      </x:c>
      <x:c r="D905" s="51" t="n">
        <x:v>9.15</x:v>
      </x:c>
      <x:c r="E905" s="51" t="s"/>
      <x:c r="F905" s="51" t="n">
        <x:v>3</x:v>
      </x:c>
      <x:c r="G905" s="51">
        <x:f>PRODUCT(C905:F905)</x:f>
      </x:c>
      <x:c r="H905" s="0" t="s"/>
    </x:row>
    <x:row r="906" spans="1:8">
      <x:c r="A906" s="50" t="s">
        <x:v>1049</x:v>
      </x:c>
      <x:c r="B906" s="50" t="s"/>
      <x:c r="C906" s="51" t="n">
        <x:v>1</x:v>
      </x:c>
      <x:c r="D906" s="51" t="n">
        <x:v>3.85</x:v>
      </x:c>
      <x:c r="E906" s="51" t="s"/>
      <x:c r="F906" s="51" t="n">
        <x:v>3</x:v>
      </x:c>
      <x:c r="G906" s="51">
        <x:f>PRODUCT(C906:F906)</x:f>
      </x:c>
      <x:c r="H906" s="0" t="s"/>
    </x:row>
    <x:row r="907" spans="1:8">
      <x:c r="A907" s="50" t="s"/>
      <x:c r="B907" s="50" t="s"/>
      <x:c r="C907" s="51" t="n">
        <x:v>2</x:v>
      </x:c>
      <x:c r="D907" s="51" t="n">
        <x:v>2.15</x:v>
      </x:c>
      <x:c r="E907" s="51" t="s"/>
      <x:c r="F907" s="51" t="n">
        <x:v>3</x:v>
      </x:c>
      <x:c r="G907" s="51">
        <x:f>PRODUCT(C907:F907)</x:f>
      </x:c>
      <x:c r="H907" s="0" t="s"/>
    </x:row>
    <x:row r="908" spans="1:8">
      <x:c r="A908" s="50" t="s">
        <x:v>1050</x:v>
      </x:c>
      <x:c r="B908" s="50" t="s"/>
      <x:c r="C908" s="51" t="n">
        <x:v>2</x:v>
      </x:c>
      <x:c r="D908" s="51" t="n">
        <x:v>1.44</x:v>
      </x:c>
      <x:c r="E908" s="51" t="s"/>
      <x:c r="F908" s="51" t="n">
        <x:v>4</x:v>
      </x:c>
      <x:c r="G908" s="51">
        <x:f>PRODUCT(C908:F908)</x:f>
      </x:c>
      <x:c r="H908" s="0" t="s"/>
    </x:row>
    <x:row r="909" spans="1:8">
      <x:c r="A909" s="50" t="s"/>
      <x:c r="B909" s="50" t="s"/>
      <x:c r="C909" s="51" t="n">
        <x:v>2</x:v>
      </x:c>
      <x:c r="D909" s="51" t="n">
        <x:v>0.65</x:v>
      </x:c>
      <x:c r="E909" s="51" t="s"/>
      <x:c r="F909" s="51" t="n">
        <x:v>4</x:v>
      </x:c>
      <x:c r="G909" s="51">
        <x:f>PRODUCT(C909:F909)</x:f>
      </x:c>
      <x:c r="H909" s="0" t="s"/>
    </x:row>
    <x:row r="910" spans="1:8">
      <x:c r="A910" s="50" t="s">
        <x:v>1052</x:v>
      </x:c>
      <x:c r="B910" s="50" t="s"/>
      <x:c r="C910" s="51" t="n">
        <x:v>4</x:v>
      </x:c>
      <x:c r="D910" s="51" t="n">
        <x:v>0.3</x:v>
      </x:c>
      <x:c r="E910" s="51" t="s"/>
      <x:c r="F910" s="51" t="n">
        <x:v>2.15</x:v>
      </x:c>
      <x:c r="G910" s="51">
        <x:f>PRODUCT(C910:F910)</x:f>
      </x:c>
      <x:c r="H910" s="0" t="s"/>
    </x:row>
    <x:row r="912" spans="1:8" customFormat="1" ht="45" customHeight="1">
      <x:c r="A912" s="46" t="s">
        <x:v>1060</x:v>
      </x:c>
      <x:c r="B912" s="46" t="s">
        <x:v>855</x:v>
      </x:c>
      <x:c r="C912" s="46" t="s">
        <x:v>151</x:v>
      </x:c>
      <x:c r="D912" s="47" t="s">
        <x:v>14</x:v>
      </x:c>
      <x:c r="E912" s="48" t="s">
        <x:v>1061</x:v>
      </x:c>
      <x:c r="F912" s="48" t="s">
        <x:v>1061</x:v>
      </x:c>
      <x:c r="G912" s="49">
        <x:f>SUM(G913:G914)</x:f>
      </x:c>
      <x:c r="H912" s="0" t="s"/>
    </x:row>
    <x:row r="913" spans="1:8">
      <x:c r="A913" s="50" t="s">
        <x:v>1039</x:v>
      </x:c>
      <x:c r="B913" s="50" t="s"/>
      <x:c r="C913" s="51" t="n">
        <x:v>1</x:v>
      </x:c>
      <x:c r="D913" s="51" t="n">
        <x:v>14.32</x:v>
      </x:c>
      <x:c r="E913" s="51" t="n">
        <x:v>0.5</x:v>
      </x:c>
      <x:c r="F913" s="51" t="s"/>
      <x:c r="G913" s="51">
        <x:f>PRODUCT(C913:F913)</x:f>
      </x:c>
      <x:c r="H913" s="0" t="s"/>
    </x:row>
    <x:row r="914" spans="1:8">
      <x:c r="A914" s="50" t="s">
        <x:v>1040</x:v>
      </x:c>
      <x:c r="B914" s="50" t="s"/>
      <x:c r="C914" s="51" t="n">
        <x:v>1</x:v>
      </x:c>
      <x:c r="D914" s="51" t="n">
        <x:v>16.2</x:v>
      </x:c>
      <x:c r="E914" s="51" t="n">
        <x:v>0.5</x:v>
      </x:c>
      <x:c r="F914" s="51" t="s"/>
      <x:c r="G914" s="51">
        <x:f>PRODUCT(C914:F914)</x:f>
      </x:c>
      <x:c r="H914" s="0" t="s"/>
    </x:row>
    <x:row r="916" spans="1:8" customFormat="1" ht="45" customHeight="1">
      <x:c r="A916" s="46" t="s">
        <x:v>1062</x:v>
      </x:c>
      <x:c r="B916" s="46" t="s">
        <x:v>855</x:v>
      </x:c>
      <x:c r="C916" s="46" t="s">
        <x:v>153</x:v>
      </x:c>
      <x:c r="D916" s="47" t="s">
        <x:v>14</x:v>
      </x:c>
      <x:c r="E916" s="48" t="s">
        <x:v>1063</x:v>
      </x:c>
      <x:c r="F916" s="48" t="s">
        <x:v>1063</x:v>
      </x:c>
      <x:c r="G916" s="49">
        <x:f>SUM(G917:G918)</x:f>
      </x:c>
      <x:c r="H916" s="0" t="s"/>
    </x:row>
    <x:row r="917" spans="1:8">
      <x:c r="A917" s="50" t="s">
        <x:v>1039</x:v>
      </x:c>
      <x:c r="B917" s="50" t="s"/>
      <x:c r="C917" s="51" t="n">
        <x:v>1</x:v>
      </x:c>
      <x:c r="D917" s="51" t="n">
        <x:v>14.32</x:v>
      </x:c>
      <x:c r="E917" s="51" t="n">
        <x:v>0.5</x:v>
      </x:c>
      <x:c r="F917" s="51" t="s"/>
      <x:c r="G917" s="51">
        <x:f>PRODUCT(C917:F917)</x:f>
      </x:c>
      <x:c r="H917" s="0" t="s"/>
    </x:row>
    <x:row r="918" spans="1:8">
      <x:c r="A918" s="50" t="s">
        <x:v>1040</x:v>
      </x:c>
      <x:c r="B918" s="50" t="s"/>
      <x:c r="C918" s="51" t="n">
        <x:v>1</x:v>
      </x:c>
      <x:c r="D918" s="51" t="n">
        <x:v>16.2</x:v>
      </x:c>
      <x:c r="E918" s="51" t="n">
        <x:v>0.5</x:v>
      </x:c>
      <x:c r="F918" s="51" t="s"/>
      <x:c r="G918" s="51">
        <x:f>PRODUCT(C918:F918)</x:f>
      </x:c>
      <x:c r="H918" s="0" t="s"/>
    </x:row>
    <x:row r="920" spans="1:8">
      <x:c r="B920" s="0" t="s">
        <x:v>853</x:v>
      </x:c>
      <x:c r="C920" s="44" t="s">
        <x:v>5</x:v>
      </x:c>
      <x:c r="D920" s="45" t="s">
        <x:v>6</x:v>
      </x:c>
      <x:c r="E920" s="44" t="s">
        <x:v>7</x:v>
      </x:c>
    </x:row>
    <x:row r="921" spans="1:8">
      <x:c r="B921" s="0" t="s">
        <x:v>853</x:v>
      </x:c>
      <x:c r="C921" s="44" t="s">
        <x:v>8</x:v>
      </x:c>
      <x:c r="D921" s="45" t="s">
        <x:v>65</x:v>
      </x:c>
      <x:c r="E921" s="44" t="s">
        <x:v>155</x:v>
      </x:c>
    </x:row>
    <x:row r="922" spans="1:8">
      <x:c r="B922" s="0" t="s">
        <x:v>853</x:v>
      </x:c>
      <x:c r="C922" s="44" t="s">
        <x:v>10</x:v>
      </x:c>
      <x:c r="D922" s="45" t="s">
        <x:v>6</x:v>
      </x:c>
      <x:c r="E922" s="44" t="s">
        <x:v>11</x:v>
      </x:c>
    </x:row>
    <x:row r="924" spans="1:8" customFormat="1" ht="45" customHeight="1">
      <x:c r="A924" s="46" t="s">
        <x:v>1064</x:v>
      </x:c>
      <x:c r="B924" s="46" t="s">
        <x:v>855</x:v>
      </x:c>
      <x:c r="C924" s="46" t="s">
        <x:v>157</x:v>
      </x:c>
      <x:c r="D924" s="47" t="s">
        <x:v>14</x:v>
      </x:c>
      <x:c r="E924" s="48" t="s">
        <x:v>158</x:v>
      </x:c>
      <x:c r="F924" s="48" t="s">
        <x:v>158</x:v>
      </x:c>
      <x:c r="G924" s="49">
        <x:f>SUM(G925:G928)</x:f>
      </x:c>
      <x:c r="H924" s="0" t="s"/>
    </x:row>
    <x:row r="925" spans="1:8">
      <x:c r="A925" s="50" t="s">
        <x:v>1057</x:v>
      </x:c>
      <x:c r="B925" s="50" t="s"/>
      <x:c r="C925" s="51" t="n">
        <x:v>18</x:v>
      </x:c>
      <x:c r="D925" s="51" t="n">
        <x:v>4.15</x:v>
      </x:c>
      <x:c r="E925" s="51" t="s"/>
      <x:c r="F925" s="51" t="n">
        <x:v>2.39</x:v>
      </x:c>
      <x:c r="G925" s="51">
        <x:f>PRODUCT(C925:F925)</x:f>
      </x:c>
      <x:c r="H925" s="0" t="s"/>
    </x:row>
    <x:row r="926" spans="1:8">
      <x:c r="A926" s="50" t="s"/>
      <x:c r="B926" s="50" t="s"/>
      <x:c r="C926" s="51" t="n">
        <x:v>18</x:v>
      </x:c>
      <x:c r="D926" s="51" t="n">
        <x:v>4.03</x:v>
      </x:c>
      <x:c r="E926" s="51" t="s"/>
      <x:c r="F926" s="51" t="n">
        <x:v>2.39</x:v>
      </x:c>
      <x:c r="G926" s="51">
        <x:f>PRODUCT(C926:F926)</x:f>
      </x:c>
      <x:c r="H926" s="0" t="s"/>
    </x:row>
    <x:row r="927" spans="1:8">
      <x:c r="A927" s="50" t="s">
        <x:v>1058</x:v>
      </x:c>
      <x:c r="B927" s="50" t="s"/>
      <x:c r="C927" s="51" t="n">
        <x:v>8</x:v>
      </x:c>
      <x:c r="D927" s="51" t="n">
        <x:v>4.46</x:v>
      </x:c>
      <x:c r="E927" s="51" t="s"/>
      <x:c r="F927" s="51" t="n">
        <x:v>2.39</x:v>
      </x:c>
      <x:c r="G927" s="51">
        <x:f>PRODUCT(C927:F927)</x:f>
      </x:c>
      <x:c r="H927" s="0" t="s"/>
    </x:row>
    <x:row r="928" spans="1:8">
      <x:c r="A928" s="50" t="s"/>
      <x:c r="B928" s="50" t="s"/>
      <x:c r="C928" s="51" t="n">
        <x:v>8</x:v>
      </x:c>
      <x:c r="D928" s="51" t="n">
        <x:v>4.03</x:v>
      </x:c>
      <x:c r="E928" s="51" t="s"/>
      <x:c r="F928" s="51" t="n">
        <x:v>2.39</x:v>
      </x:c>
      <x:c r="G928" s="51">
        <x:f>PRODUCT(C928:F928)</x:f>
      </x:c>
      <x:c r="H928" s="0" t="s"/>
    </x:row>
    <x:row r="930" spans="1:8">
      <x:c r="B930" s="0" t="s">
        <x:v>853</x:v>
      </x:c>
      <x:c r="C930" s="44" t="s">
        <x:v>5</x:v>
      </x:c>
      <x:c r="D930" s="45" t="s">
        <x:v>6</x:v>
      </x:c>
      <x:c r="E930" s="44" t="s">
        <x:v>7</x:v>
      </x:c>
    </x:row>
    <x:row r="931" spans="1:8">
      <x:c r="B931" s="0" t="s">
        <x:v>853</x:v>
      </x:c>
      <x:c r="C931" s="44" t="s">
        <x:v>8</x:v>
      </x:c>
      <x:c r="D931" s="45" t="s">
        <x:v>65</x:v>
      </x:c>
      <x:c r="E931" s="44" t="s">
        <x:v>155</x:v>
      </x:c>
    </x:row>
    <x:row r="932" spans="1:8">
      <x:c r="B932" s="0" t="s">
        <x:v>853</x:v>
      </x:c>
      <x:c r="C932" s="44" t="s">
        <x:v>10</x:v>
      </x:c>
      <x:c r="D932" s="45" t="s">
        <x:v>19</x:v>
      </x:c>
      <x:c r="E932" s="44" t="s">
        <x:v>20</x:v>
      </x:c>
    </x:row>
    <x:row r="934" spans="1:8" customFormat="1" ht="45" customHeight="1">
      <x:c r="A934" s="46" t="s">
        <x:v>1065</x:v>
      </x:c>
      <x:c r="B934" s="46" t="s">
        <x:v>855</x:v>
      </x:c>
      <x:c r="C934" s="46" t="s">
        <x:v>160</x:v>
      </x:c>
      <x:c r="D934" s="47" t="s">
        <x:v>14</x:v>
      </x:c>
      <x:c r="E934" s="48" t="s">
        <x:v>161</x:v>
      </x:c>
      <x:c r="F934" s="48" t="s">
        <x:v>161</x:v>
      </x:c>
      <x:c r="G934" s="49">
        <x:f>SUM(G935:G937)</x:f>
      </x:c>
      <x:c r="H934" s="0" t="s"/>
    </x:row>
    <x:row r="935" spans="1:8">
      <x:c r="A935" s="50" t="s">
        <x:v>1066</x:v>
      </x:c>
      <x:c r="B935" s="50" t="s"/>
      <x:c r="C935" s="51" t="n">
        <x:v>0</x:v>
      </x:c>
      <x:c r="D935" s="51" t="s"/>
      <x:c r="E935" s="51" t="s"/>
      <x:c r="F935" s="51" t="s"/>
      <x:c r="G935" s="51">
        <x:f>PRODUCT(C935:F935)</x:f>
      </x:c>
      <x:c r="H935" s="0" t="s"/>
    </x:row>
    <x:row r="936" spans="1:8">
      <x:c r="A936" s="50" t="s">
        <x:v>1057</x:v>
      </x:c>
      <x:c r="B936" s="50" t="s"/>
      <x:c r="C936" s="51" t="n">
        <x:v>36</x:v>
      </x:c>
      <x:c r="D936" s="51" t="n">
        <x:v>0.53</x:v>
      </x:c>
      <x:c r="E936" s="51" t="s"/>
      <x:c r="F936" s="51" t="n">
        <x:v>2.39</x:v>
      </x:c>
      <x:c r="G936" s="51">
        <x:f>PRODUCT(C936:F936)</x:f>
      </x:c>
      <x:c r="H936" s="0" t="s"/>
    </x:row>
    <x:row r="937" spans="1:8">
      <x:c r="A937" s="50" t="s">
        <x:v>1058</x:v>
      </x:c>
      <x:c r="B937" s="50" t="s"/>
      <x:c r="C937" s="51" t="n">
        <x:v>16</x:v>
      </x:c>
      <x:c r="D937" s="51" t="n">
        <x:v>0.43</x:v>
      </x:c>
      <x:c r="E937" s="51" t="s"/>
      <x:c r="F937" s="51" t="n">
        <x:v>2.39</x:v>
      </x:c>
      <x:c r="G937" s="51">
        <x:f>PRODUCT(C937:F937)</x:f>
      </x:c>
      <x:c r="H937" s="0" t="s"/>
    </x:row>
    <x:row r="939" spans="1:8" customFormat="1" ht="45" customHeight="1">
      <x:c r="A939" s="46" t="s">
        <x:v>1067</x:v>
      </x:c>
      <x:c r="B939" s="46" t="s">
        <x:v>855</x:v>
      </x:c>
      <x:c r="C939" s="46" t="s">
        <x:v>162</x:v>
      </x:c>
      <x:c r="D939" s="47" t="s">
        <x:v>23</x:v>
      </x:c>
      <x:c r="E939" s="48" t="s">
        <x:v>163</x:v>
      </x:c>
      <x:c r="F939" s="48" t="s">
        <x:v>163</x:v>
      </x:c>
      <x:c r="G939" s="49">
        <x:f>SUM(G940:G941)</x:f>
      </x:c>
      <x:c r="H939" s="0" t="s"/>
    </x:row>
    <x:row r="940" spans="1:8">
      <x:c r="A940" s="50" t="s">
        <x:v>1057</x:v>
      </x:c>
      <x:c r="B940" s="50" t="s"/>
      <x:c r="C940" s="51" t="n">
        <x:v>4</x:v>
      </x:c>
      <x:c r="D940" s="51" t="n">
        <x:v>29.1</x:v>
      </x:c>
      <x:c r="E940" s="51" t="s"/>
      <x:c r="F940" s="51" t="s"/>
      <x:c r="G940" s="51">
        <x:f>PRODUCT(C940:F940)</x:f>
      </x:c>
      <x:c r="H940" s="0" t="s"/>
    </x:row>
    <x:row r="941" spans="1:8">
      <x:c r="A941" s="50" t="s">
        <x:v>1058</x:v>
      </x:c>
      <x:c r="B941" s="50" t="s"/>
      <x:c r="C941" s="51" t="n">
        <x:v>4</x:v>
      </x:c>
      <x:c r="D941" s="51" t="n">
        <x:v>14.2</x:v>
      </x:c>
      <x:c r="E941" s="51" t="s"/>
      <x:c r="F941" s="51" t="s"/>
      <x:c r="G941" s="51">
        <x:f>PRODUCT(C941:F941)</x:f>
      </x:c>
      <x:c r="H941" s="0" t="s"/>
    </x:row>
    <x:row r="943" spans="1:8" customFormat="1" ht="45" customHeight="1">
      <x:c r="A943" s="46" t="s">
        <x:v>1068</x:v>
      </x:c>
      <x:c r="B943" s="46" t="s">
        <x:v>855</x:v>
      </x:c>
      <x:c r="C943" s="46" t="s">
        <x:v>164</x:v>
      </x:c>
      <x:c r="D943" s="47" t="s">
        <x:v>14</x:v>
      </x:c>
      <x:c r="E943" s="48" t="s">
        <x:v>165</x:v>
      </x:c>
      <x:c r="F943" s="48" t="s">
        <x:v>165</x:v>
      </x:c>
      <x:c r="G943" s="49">
        <x:f>SUM(G944:G949)</x:f>
      </x:c>
      <x:c r="H943" s="0" t="s"/>
    </x:row>
    <x:row r="944" spans="1:8">
      <x:c r="A944" s="50" t="s">
        <x:v>1069</x:v>
      </x:c>
      <x:c r="B944" s="50" t="s"/>
      <x:c r="C944" s="51" t="n">
        <x:v>18</x:v>
      </x:c>
      <x:c r="D944" s="51" t="n">
        <x:v>6.2</x:v>
      </x:c>
      <x:c r="E944" s="51" t="n">
        <x:v>0.1</x:v>
      </x:c>
      <x:c r="F944" s="51" t="s"/>
      <x:c r="G944" s="51">
        <x:f>PRODUCT(C944:F944)</x:f>
      </x:c>
      <x:c r="H944" s="0" t="s"/>
    </x:row>
    <x:row r="945" spans="1:8">
      <x:c r="A945" s="50" t="s">
        <x:v>1070</x:v>
      </x:c>
      <x:c r="B945" s="50" t="s"/>
      <x:c r="C945" s="51" t="n">
        <x:v>18</x:v>
      </x:c>
      <x:c r="D945" s="51" t="n">
        <x:v>4.85</x:v>
      </x:c>
      <x:c r="E945" s="51" t="n">
        <x:v>0.1</x:v>
      </x:c>
      <x:c r="F945" s="51" t="s"/>
      <x:c r="G945" s="51">
        <x:f>PRODUCT(C945:F945)</x:f>
      </x:c>
      <x:c r="H945" s="0" t="s"/>
    </x:row>
    <x:row r="946" spans="1:8">
      <x:c r="A946" s="50" t="s">
        <x:v>1071</x:v>
      </x:c>
      <x:c r="B946" s="50" t="s"/>
      <x:c r="C946" s="51" t="n">
        <x:v>8</x:v>
      </x:c>
      <x:c r="D946" s="51" t="n">
        <x:v>6.2</x:v>
      </x:c>
      <x:c r="E946" s="51" t="n">
        <x:v>0.1</x:v>
      </x:c>
      <x:c r="F946" s="51" t="s"/>
      <x:c r="G946" s="51">
        <x:f>PRODUCT(C946:F946)</x:f>
      </x:c>
      <x:c r="H946" s="0" t="s"/>
    </x:row>
    <x:row r="947" spans="1:8">
      <x:c r="A947" s="50" t="s">
        <x:v>1072</x:v>
      </x:c>
      <x:c r="B947" s="50" t="s"/>
      <x:c r="C947" s="51" t="n">
        <x:v>8</x:v>
      </x:c>
      <x:c r="D947" s="51" t="n">
        <x:v>4.85</x:v>
      </x:c>
      <x:c r="E947" s="51" t="n">
        <x:v>0.1</x:v>
      </x:c>
      <x:c r="F947" s="51" t="s"/>
      <x:c r="G947" s="51">
        <x:f>PRODUCT(C947:F947)</x:f>
      </x:c>
      <x:c r="H947" s="0" t="s"/>
    </x:row>
    <x:row r="948" spans="1:8">
      <x:c r="A948" s="50" t="s">
        <x:v>1073</x:v>
      </x:c>
      <x:c r="B948" s="50" t="s"/>
      <x:c r="C948" s="51" t="n">
        <x:v>1</x:v>
      </x:c>
      <x:c r="D948" s="51" t="n">
        <x:v>4.41</x:v>
      </x:c>
      <x:c r="E948" s="51" t="s"/>
      <x:c r="F948" s="51" t="s"/>
      <x:c r="G948" s="51">
        <x:f>PRODUCT(C948:F948)</x:f>
      </x:c>
      <x:c r="H948" s="0" t="s"/>
    </x:row>
    <x:row r="949" spans="1:8">
      <x:c r="A949" s="50" t="s"/>
      <x:c r="B949" s="50" t="s"/>
      <x:c r="C949" s="51" t="n">
        <x:v>1</x:v>
      </x:c>
      <x:c r="D949" s="51" t="n">
        <x:v>11.3</x:v>
      </x:c>
      <x:c r="E949" s="51" t="s"/>
      <x:c r="F949" s="51" t="s"/>
      <x:c r="G949" s="51">
        <x:f>PRODUCT(C949:F949)</x:f>
      </x:c>
      <x:c r="H949" s="0" t="s"/>
    </x:row>
    <x:row r="951" spans="1:8">
      <x:c r="B951" s="0" t="s">
        <x:v>853</x:v>
      </x:c>
      <x:c r="C951" s="44" t="s">
        <x:v>5</x:v>
      </x:c>
      <x:c r="D951" s="45" t="s">
        <x:v>6</x:v>
      </x:c>
      <x:c r="E951" s="44" t="s">
        <x:v>7</x:v>
      </x:c>
    </x:row>
    <x:row r="952" spans="1:8">
      <x:c r="B952" s="0" t="s">
        <x:v>853</x:v>
      </x:c>
      <x:c r="C952" s="44" t="s">
        <x:v>8</x:v>
      </x:c>
      <x:c r="D952" s="45" t="s">
        <x:v>65</x:v>
      </x:c>
      <x:c r="E952" s="44" t="s">
        <x:v>155</x:v>
      </x:c>
    </x:row>
    <x:row r="953" spans="1:8">
      <x:c r="B953" s="0" t="s">
        <x:v>853</x:v>
      </x:c>
      <x:c r="C953" s="44" t="s">
        <x:v>10</x:v>
      </x:c>
      <x:c r="D953" s="45" t="s">
        <x:v>34</x:v>
      </x:c>
      <x:c r="E953" s="44" t="s">
        <x:v>166</x:v>
      </x:c>
    </x:row>
    <x:row r="955" spans="1:8" customFormat="1" ht="45" customHeight="1">
      <x:c r="A955" s="46" t="s">
        <x:v>1074</x:v>
      </x:c>
      <x:c r="B955" s="46" t="s">
        <x:v>855</x:v>
      </x:c>
      <x:c r="C955" s="46" t="s">
        <x:v>168</x:v>
      </x:c>
      <x:c r="D955" s="47" t="s">
        <x:v>14</x:v>
      </x:c>
      <x:c r="E955" s="48" t="s">
        <x:v>169</x:v>
      </x:c>
      <x:c r="F955" s="48" t="s">
        <x:v>169</x:v>
      </x:c>
      <x:c r="G955" s="49">
        <x:f>SUM(G956:G958)</x:f>
      </x:c>
      <x:c r="H955" s="0" t="s"/>
    </x:row>
    <x:row r="956" spans="1:8">
      <x:c r="A956" s="50" t="s">
        <x:v>1066</x:v>
      </x:c>
      <x:c r="B956" s="50" t="s"/>
      <x:c r="C956" s="51" t="n">
        <x:v>0</x:v>
      </x:c>
      <x:c r="D956" s="51" t="s"/>
      <x:c r="E956" s="51" t="s"/>
      <x:c r="F956" s="51" t="s"/>
      <x:c r="G956" s="51">
        <x:f>PRODUCT(C956:F956)</x:f>
      </x:c>
      <x:c r="H956" s="0" t="s"/>
    </x:row>
    <x:row r="957" spans="1:8">
      <x:c r="A957" s="50" t="s">
        <x:v>1057</x:v>
      </x:c>
      <x:c r="B957" s="50" t="s"/>
      <x:c r="C957" s="51" t="n">
        <x:v>36</x:v>
      </x:c>
      <x:c r="D957" s="51" t="n">
        <x:v>0.53</x:v>
      </x:c>
      <x:c r="E957" s="51" t="s"/>
      <x:c r="F957" s="51" t="n">
        <x:v>2.39</x:v>
      </x:c>
      <x:c r="G957" s="51">
        <x:f>PRODUCT(C957:F957)</x:f>
      </x:c>
      <x:c r="H957" s="0" t="s"/>
    </x:row>
    <x:row r="958" spans="1:8">
      <x:c r="A958" s="50" t="s">
        <x:v>1058</x:v>
      </x:c>
      <x:c r="B958" s="50" t="s"/>
      <x:c r="C958" s="51" t="n">
        <x:v>16</x:v>
      </x:c>
      <x:c r="D958" s="51" t="n">
        <x:v>0.43</x:v>
      </x:c>
      <x:c r="E958" s="51" t="s"/>
      <x:c r="F958" s="51" t="n">
        <x:v>2.39</x:v>
      </x:c>
      <x:c r="G958" s="51">
        <x:f>PRODUCT(C958:F958)</x:f>
      </x:c>
      <x:c r="H958" s="0" t="s"/>
    </x:row>
    <x:row r="960" spans="1:8" customFormat="1" ht="45" customHeight="1">
      <x:c r="A960" s="46" t="s">
        <x:v>1075</x:v>
      </x:c>
      <x:c r="B960" s="46" t="s">
        <x:v>855</x:v>
      </x:c>
      <x:c r="C960" s="46" t="s">
        <x:v>170</x:v>
      </x:c>
      <x:c r="D960" s="47" t="s">
        <x:v>14</x:v>
      </x:c>
      <x:c r="E960" s="48" t="s">
        <x:v>171</x:v>
      </x:c>
      <x:c r="F960" s="48" t="s">
        <x:v>171</x:v>
      </x:c>
      <x:c r="G960" s="49">
        <x:f>SUM(G961:G966)</x:f>
      </x:c>
      <x:c r="H960" s="0" t="s"/>
    </x:row>
    <x:row r="961" spans="1:8">
      <x:c r="A961" s="50" t="s">
        <x:v>1069</x:v>
      </x:c>
      <x:c r="B961" s="50" t="s"/>
      <x:c r="C961" s="51" t="n">
        <x:v>18</x:v>
      </x:c>
      <x:c r="D961" s="51" t="n">
        <x:v>6.2</x:v>
      </x:c>
      <x:c r="E961" s="51" t="n">
        <x:v>0.1</x:v>
      </x:c>
      <x:c r="F961" s="51" t="s"/>
      <x:c r="G961" s="51">
        <x:f>PRODUCT(C961:F961)</x:f>
      </x:c>
      <x:c r="H961" s="0" t="s"/>
    </x:row>
    <x:row r="962" spans="1:8">
      <x:c r="A962" s="50" t="s">
        <x:v>1070</x:v>
      </x:c>
      <x:c r="B962" s="50" t="s"/>
      <x:c r="C962" s="51" t="n">
        <x:v>18</x:v>
      </x:c>
      <x:c r="D962" s="51" t="n">
        <x:v>4.85</x:v>
      </x:c>
      <x:c r="E962" s="51" t="n">
        <x:v>0.1</x:v>
      </x:c>
      <x:c r="F962" s="51" t="s"/>
      <x:c r="G962" s="51">
        <x:f>PRODUCT(C962:F962)</x:f>
      </x:c>
      <x:c r="H962" s="0" t="s"/>
    </x:row>
    <x:row r="963" spans="1:8">
      <x:c r="A963" s="50" t="s">
        <x:v>1071</x:v>
      </x:c>
      <x:c r="B963" s="50" t="s"/>
      <x:c r="C963" s="51" t="n">
        <x:v>8</x:v>
      </x:c>
      <x:c r="D963" s="51" t="n">
        <x:v>6.2</x:v>
      </x:c>
      <x:c r="E963" s="51" t="n">
        <x:v>0.1</x:v>
      </x:c>
      <x:c r="F963" s="51" t="s"/>
      <x:c r="G963" s="51">
        <x:f>PRODUCT(C963:F963)</x:f>
      </x:c>
      <x:c r="H963" s="0" t="s"/>
    </x:row>
    <x:row r="964" spans="1:8">
      <x:c r="A964" s="50" t="s">
        <x:v>1072</x:v>
      </x:c>
      <x:c r="B964" s="50" t="s"/>
      <x:c r="C964" s="51" t="n">
        <x:v>8</x:v>
      </x:c>
      <x:c r="D964" s="51" t="n">
        <x:v>4.85</x:v>
      </x:c>
      <x:c r="E964" s="51" t="n">
        <x:v>0.1</x:v>
      </x:c>
      <x:c r="F964" s="51" t="s"/>
      <x:c r="G964" s="51">
        <x:f>PRODUCT(C964:F964)</x:f>
      </x:c>
      <x:c r="H964" s="0" t="s"/>
    </x:row>
    <x:row r="965" spans="1:8">
      <x:c r="A965" s="50" t="s">
        <x:v>1073</x:v>
      </x:c>
      <x:c r="B965" s="50" t="s"/>
      <x:c r="C965" s="51" t="n">
        <x:v>1</x:v>
      </x:c>
      <x:c r="D965" s="51" t="n">
        <x:v>4.41</x:v>
      </x:c>
      <x:c r="E965" s="51" t="s"/>
      <x:c r="F965" s="51" t="s"/>
      <x:c r="G965" s="51">
        <x:f>PRODUCT(C965:F965)</x:f>
      </x:c>
      <x:c r="H965" s="0" t="s"/>
    </x:row>
    <x:row r="966" spans="1:8">
      <x:c r="A966" s="50" t="s"/>
      <x:c r="B966" s="50" t="s"/>
      <x:c r="C966" s="51" t="n">
        <x:v>1</x:v>
      </x:c>
      <x:c r="D966" s="51" t="n">
        <x:v>11.3</x:v>
      </x:c>
      <x:c r="E966" s="51" t="s"/>
      <x:c r="F966" s="51" t="s"/>
      <x:c r="G966" s="51">
        <x:f>PRODUCT(C966:F966)</x:f>
      </x:c>
      <x:c r="H966" s="0" t="s"/>
    </x:row>
    <x:row r="968" spans="1:8">
      <x:c r="B968" s="0" t="s">
        <x:v>853</x:v>
      </x:c>
      <x:c r="C968" s="44" t="s">
        <x:v>5</x:v>
      </x:c>
      <x:c r="D968" s="45" t="s">
        <x:v>6</x:v>
      </x:c>
      <x:c r="E968" s="44" t="s">
        <x:v>7</x:v>
      </x:c>
    </x:row>
    <x:row r="969" spans="1:8">
      <x:c r="B969" s="0" t="s">
        <x:v>853</x:v>
      </x:c>
      <x:c r="C969" s="44" t="s">
        <x:v>8</x:v>
      </x:c>
      <x:c r="D969" s="45" t="s">
        <x:v>65</x:v>
      </x:c>
      <x:c r="E969" s="44" t="s">
        <x:v>155</x:v>
      </x:c>
    </x:row>
    <x:row r="970" spans="1:8">
      <x:c r="B970" s="0" t="s">
        <x:v>853</x:v>
      </x:c>
      <x:c r="C970" s="44" t="s">
        <x:v>10</x:v>
      </x:c>
      <x:c r="D970" s="45" t="s">
        <x:v>65</x:v>
      </x:c>
      <x:c r="E970" s="44" t="s">
        <x:v>172</x:v>
      </x:c>
    </x:row>
    <x:row r="972" spans="1:8" customFormat="1" ht="45" customHeight="1">
      <x:c r="A972" s="46" t="s">
        <x:v>1076</x:v>
      </x:c>
      <x:c r="B972" s="46" t="s">
        <x:v>855</x:v>
      </x:c>
      <x:c r="C972" s="46" t="s">
        <x:v>174</x:v>
      </x:c>
      <x:c r="D972" s="47" t="s">
        <x:v>73</x:v>
      </x:c>
      <x:c r="E972" s="48" t="s">
        <x:v>175</x:v>
      </x:c>
      <x:c r="F972" s="48" t="s">
        <x:v>175</x:v>
      </x:c>
      <x:c r="G972" s="49">
        <x:f>SUM(G973:G973)</x:f>
      </x:c>
      <x:c r="H972" s="0" t="s"/>
    </x:row>
    <x:row r="973" spans="1:8">
      <x:c r="A973" s="50" t="s">
        <x:v>1077</x:v>
      </x:c>
      <x:c r="B973" s="50" t="s"/>
      <x:c r="C973" s="51" t="n">
        <x:v>4</x:v>
      </x:c>
      <x:c r="D973" s="51" t="s"/>
      <x:c r="E973" s="51" t="s"/>
      <x:c r="F973" s="51" t="s"/>
      <x:c r="G973" s="51">
        <x:f>PRODUCT(C973:F973)</x:f>
      </x:c>
      <x:c r="H973" s="0" t="s"/>
    </x:row>
    <x:row r="975" spans="1:8" customFormat="1" ht="45" customHeight="1">
      <x:c r="A975" s="46" t="s">
        <x:v>1078</x:v>
      </x:c>
      <x:c r="B975" s="46" t="s">
        <x:v>855</x:v>
      </x:c>
      <x:c r="C975" s="46" t="s">
        <x:v>176</x:v>
      </x:c>
      <x:c r="D975" s="47" t="s">
        <x:v>73</x:v>
      </x:c>
      <x:c r="E975" s="48" t="s">
        <x:v>177</x:v>
      </x:c>
      <x:c r="F975" s="48" t="s">
        <x:v>177</x:v>
      </x:c>
      <x:c r="G975" s="49">
        <x:f>SUM(G976:G976)</x:f>
      </x:c>
      <x:c r="H975" s="0" t="s"/>
    </x:row>
    <x:row r="976" spans="1:8">
      <x:c r="A976" s="50" t="s">
        <x:v>1079</x:v>
      </x:c>
      <x:c r="B976" s="50" t="s"/>
      <x:c r="C976" s="51" t="n">
        <x:v>52</x:v>
      </x:c>
      <x:c r="D976" s="51" t="s"/>
      <x:c r="E976" s="51" t="s"/>
      <x:c r="F976" s="51" t="s"/>
      <x:c r="G976" s="51">
        <x:f>PRODUCT(C976:F976)</x:f>
      </x:c>
      <x:c r="H976" s="0" t="s"/>
    </x:row>
    <x:row r="978" spans="1:8">
      <x:c r="B978" s="0" t="s">
        <x:v>853</x:v>
      </x:c>
      <x:c r="C978" s="44" t="s">
        <x:v>5</x:v>
      </x:c>
      <x:c r="D978" s="45" t="s">
        <x:v>6</x:v>
      </x:c>
      <x:c r="E978" s="44" t="s">
        <x:v>7</x:v>
      </x:c>
    </x:row>
    <x:row r="979" spans="1:8">
      <x:c r="B979" s="0" t="s">
        <x:v>853</x:v>
      </x:c>
      <x:c r="C979" s="44" t="s">
        <x:v>8</x:v>
      </x:c>
      <x:c r="D979" s="45" t="s">
        <x:v>65</x:v>
      </x:c>
      <x:c r="E979" s="44" t="s">
        <x:v>155</x:v>
      </x:c>
    </x:row>
    <x:row r="980" spans="1:8">
      <x:c r="B980" s="0" t="s">
        <x:v>853</x:v>
      </x:c>
      <x:c r="C980" s="44" t="s">
        <x:v>10</x:v>
      </x:c>
      <x:c r="D980" s="45" t="s">
        <x:v>75</x:v>
      </x:c>
      <x:c r="E980" s="44" t="s">
        <x:v>178</x:v>
      </x:c>
    </x:row>
    <x:row r="982" spans="1:8" customFormat="1" ht="45" customHeight="1">
      <x:c r="A982" s="46" t="s">
        <x:v>1080</x:v>
      </x:c>
      <x:c r="B982" s="46" t="s">
        <x:v>855</x:v>
      </x:c>
      <x:c r="C982" s="46" t="s">
        <x:v>180</x:v>
      </x:c>
      <x:c r="D982" s="47" t="s">
        <x:v>23</x:v>
      </x:c>
      <x:c r="E982" s="48" t="s">
        <x:v>1081</x:v>
      </x:c>
      <x:c r="F982" s="48" t="s">
        <x:v>1081</x:v>
      </x:c>
      <x:c r="G982" s="49">
        <x:f>SUM(G983:G983)</x:f>
      </x:c>
      <x:c r="H982" s="0" t="s"/>
    </x:row>
    <x:row r="983" spans="1:8">
      <x:c r="A983" s="50" t="s">
        <x:v>1057</x:v>
      </x:c>
      <x:c r="B983" s="50" t="s"/>
      <x:c r="C983" s="51" t="n">
        <x:v>4</x:v>
      </x:c>
      <x:c r="D983" s="51" t="n">
        <x:v>29.1</x:v>
      </x:c>
      <x:c r="E983" s="51" t="s"/>
      <x:c r="F983" s="51" t="s"/>
      <x:c r="G983" s="51">
        <x:f>PRODUCT(C983:F983)</x:f>
      </x:c>
      <x:c r="H983" s="0" t="s"/>
    </x:row>
    <x:row r="985" spans="1:8" customFormat="1" ht="45" customHeight="1">
      <x:c r="A985" s="46" t="s">
        <x:v>1082</x:v>
      </x:c>
      <x:c r="B985" s="46" t="s">
        <x:v>855</x:v>
      </x:c>
      <x:c r="C985" s="46" t="s">
        <x:v>182</x:v>
      </x:c>
      <x:c r="D985" s="47" t="s">
        <x:v>23</x:v>
      </x:c>
      <x:c r="E985" s="48" t="s">
        <x:v>1083</x:v>
      </x:c>
      <x:c r="F985" s="48" t="s">
        <x:v>1083</x:v>
      </x:c>
      <x:c r="G985" s="49">
        <x:f>SUM(G986:G986)</x:f>
      </x:c>
      <x:c r="H985" s="0" t="s"/>
    </x:row>
    <x:row r="986" spans="1:8">
      <x:c r="A986" s="50" t="s">
        <x:v>1058</x:v>
      </x:c>
      <x:c r="B986" s="50" t="s"/>
      <x:c r="C986" s="51" t="n">
        <x:v>4</x:v>
      </x:c>
      <x:c r="D986" s="51" t="n">
        <x:v>14.2</x:v>
      </x:c>
      <x:c r="E986" s="51" t="s"/>
      <x:c r="F986" s="51" t="s"/>
      <x:c r="G986" s="51">
        <x:f>PRODUCT(C986:F986)</x:f>
      </x:c>
      <x:c r="H986" s="0" t="s"/>
    </x:row>
    <x:row r="988" spans="1:8" customFormat="1" ht="45" customHeight="1">
      <x:c r="A988" s="46" t="s">
        <x:v>1084</x:v>
      </x:c>
      <x:c r="B988" s="46" t="s">
        <x:v>855</x:v>
      </x:c>
      <x:c r="C988" s="46" t="s">
        <x:v>184</x:v>
      </x:c>
      <x:c r="D988" s="47" t="s">
        <x:v>73</x:v>
      </x:c>
      <x:c r="E988" s="48" t="s">
        <x:v>185</x:v>
      </x:c>
      <x:c r="F988" s="48" t="s">
        <x:v>185</x:v>
      </x:c>
      <x:c r="G988" s="49">
        <x:f>SUM(G989:G990)</x:f>
      </x:c>
      <x:c r="H988" s="0" t="s"/>
    </x:row>
    <x:row r="989" spans="1:8">
      <x:c r="A989" s="50" t="s">
        <x:v>1057</x:v>
      </x:c>
      <x:c r="B989" s="50" t="s"/>
      <x:c r="C989" s="51" t="n">
        <x:v>4</x:v>
      </x:c>
      <x:c r="D989" s="51" t="n">
        <x:v>9</x:v>
      </x:c>
      <x:c r="E989" s="51" t="s"/>
      <x:c r="F989" s="51" t="s"/>
      <x:c r="G989" s="51">
        <x:f>PRODUCT(C989:F989)</x:f>
      </x:c>
      <x:c r="H989" s="0" t="s"/>
    </x:row>
    <x:row r="990" spans="1:8">
      <x:c r="A990" s="50" t="s">
        <x:v>1058</x:v>
      </x:c>
      <x:c r="B990" s="50" t="s"/>
      <x:c r="C990" s="51" t="n">
        <x:v>4</x:v>
      </x:c>
      <x:c r="D990" s="51" t="n">
        <x:v>4</x:v>
      </x:c>
      <x:c r="E990" s="51" t="s"/>
      <x:c r="F990" s="51" t="s"/>
      <x:c r="G990" s="51">
        <x:f>PRODUCT(C990:F990)</x:f>
      </x:c>
      <x:c r="H990" s="0" t="s"/>
    </x:row>
    <x:row r="992" spans="1:8" customFormat="1" ht="45" customHeight="1">
      <x:c r="A992" s="46" t="s">
        <x:v>1085</x:v>
      </x:c>
      <x:c r="B992" s="46" t="s">
        <x:v>855</x:v>
      </x:c>
      <x:c r="C992" s="46" t="s">
        <x:v>186</x:v>
      </x:c>
      <x:c r="D992" s="47" t="s">
        <x:v>73</x:v>
      </x:c>
      <x:c r="E992" s="48" t="s">
        <x:v>187</x:v>
      </x:c>
      <x:c r="F992" s="48" t="s">
        <x:v>187</x:v>
      </x:c>
      <x:c r="G992" s="49">
        <x:f>SUM(G993:G993)</x:f>
      </x:c>
      <x:c r="H992" s="0" t="s"/>
    </x:row>
    <x:row r="993" spans="1:8">
      <x:c r="A993" s="50" t="s"/>
      <x:c r="B993" s="50" t="s"/>
      <x:c r="C993" s="51" t="n">
        <x:v>52</x:v>
      </x:c>
      <x:c r="D993" s="51" t="s"/>
      <x:c r="E993" s="51" t="s"/>
      <x:c r="F993" s="51" t="s"/>
      <x:c r="G993" s="51">
        <x:f>PRODUCT(C993:F993)</x:f>
      </x:c>
      <x:c r="H993" s="0" t="s"/>
    </x:row>
    <x:row r="995" spans="1:8" customFormat="1" ht="45" customHeight="1">
      <x:c r="A995" s="46" t="s">
        <x:v>1086</x:v>
      </x:c>
      <x:c r="B995" s="46" t="s">
        <x:v>855</x:v>
      </x:c>
      <x:c r="C995" s="46" t="s">
        <x:v>188</x:v>
      </x:c>
      <x:c r="D995" s="47" t="s">
        <x:v>23</x:v>
      </x:c>
      <x:c r="E995" s="48" t="s">
        <x:v>1087</x:v>
      </x:c>
      <x:c r="F995" s="48" t="s">
        <x:v>1087</x:v>
      </x:c>
      <x:c r="G995" s="49">
        <x:f>SUM(G996:G997)</x:f>
      </x:c>
      <x:c r="H995" s="0" t="s"/>
    </x:row>
    <x:row r="996" spans="1:8">
      <x:c r="A996" s="50" t="s">
        <x:v>1057</x:v>
      </x:c>
      <x:c r="B996" s="50" t="s"/>
      <x:c r="C996" s="51" t="n">
        <x:v>4</x:v>
      </x:c>
      <x:c r="D996" s="51" t="s"/>
      <x:c r="E996" s="51" t="s"/>
      <x:c r="F996" s="51" t="n">
        <x:v>25.5</x:v>
      </x:c>
      <x:c r="G996" s="51">
        <x:f>PRODUCT(C996:F996)</x:f>
      </x:c>
      <x:c r="H996" s="0" t="s"/>
    </x:row>
    <x:row r="997" spans="1:8">
      <x:c r="A997" s="50" t="s">
        <x:v>1058</x:v>
      </x:c>
      <x:c r="B997" s="50" t="s"/>
      <x:c r="C997" s="51" t="n">
        <x:v>4</x:v>
      </x:c>
      <x:c r="D997" s="51" t="s"/>
      <x:c r="E997" s="51" t="s"/>
      <x:c r="F997" s="51" t="n">
        <x:v>10.6</x:v>
      </x:c>
      <x:c r="G997" s="51">
        <x:f>PRODUCT(C997:F997)</x:f>
      </x:c>
      <x:c r="H997" s="0" t="s"/>
    </x:row>
    <x:row r="999" spans="1:8" customFormat="1" ht="45" customHeight="1">
      <x:c r="A999" s="46" t="s">
        <x:v>1088</x:v>
      </x:c>
      <x:c r="B999" s="46" t="s">
        <x:v>855</x:v>
      </x:c>
      <x:c r="C999" s="46" t="s">
        <x:v>190</x:v>
      </x:c>
      <x:c r="D999" s="47" t="s">
        <x:v>73</x:v>
      </x:c>
      <x:c r="E999" s="48" t="s">
        <x:v>191</x:v>
      </x:c>
      <x:c r="F999" s="48" t="s">
        <x:v>191</x:v>
      </x:c>
      <x:c r="G999" s="49">
        <x:f>SUM(G1000:G1000)</x:f>
      </x:c>
      <x:c r="H999" s="0" t="s"/>
    </x:row>
    <x:row r="1000" spans="1:8">
      <x:c r="A1000" s="50" t="s"/>
      <x:c r="B1000" s="50" t="s"/>
      <x:c r="C1000" s="51" t="n">
        <x:v>1</x:v>
      </x:c>
      <x:c r="D1000" s="51" t="s"/>
      <x:c r="E1000" s="51" t="s"/>
      <x:c r="F1000" s="51" t="s"/>
      <x:c r="G1000" s="51">
        <x:f>PRODUCT(C1000:F1000)</x:f>
      </x:c>
      <x:c r="H1000" s="0" t="s"/>
    </x:row>
    <x:row r="1002" spans="1:8" customFormat="1" ht="45" customHeight="1">
      <x:c r="A1002" s="46" t="s">
        <x:v>1089</x:v>
      </x:c>
      <x:c r="B1002" s="46" t="s">
        <x:v>855</x:v>
      </x:c>
      <x:c r="C1002" s="46" t="s">
        <x:v>192</x:v>
      </x:c>
      <x:c r="D1002" s="47" t="s">
        <x:v>73</x:v>
      </x:c>
      <x:c r="E1002" s="48" t="s">
        <x:v>1090</x:v>
      </x:c>
      <x:c r="F1002" s="48" t="s">
        <x:v>1090</x:v>
      </x:c>
      <x:c r="G1002" s="49">
        <x:f>SUM(G1003:G1003)</x:f>
      </x:c>
      <x:c r="H1002" s="0" t="s"/>
    </x:row>
    <x:row r="1003" spans="1:8">
      <x:c r="A1003" s="50" t="s"/>
      <x:c r="B1003" s="50" t="s"/>
      <x:c r="C1003" s="51" t="n">
        <x:v>52</x:v>
      </x:c>
      <x:c r="D1003" s="51" t="s"/>
      <x:c r="E1003" s="51" t="s"/>
      <x:c r="F1003" s="51" t="s"/>
      <x:c r="G1003" s="51">
        <x:f>PRODUCT(C1003:F1003)</x:f>
      </x:c>
      <x:c r="H1003" s="0" t="s"/>
    </x:row>
    <x:row r="1005" spans="1:8" customFormat="1" ht="45" customHeight="1">
      <x:c r="A1005" s="46" t="s">
        <x:v>1091</x:v>
      </x:c>
      <x:c r="B1005" s="46" t="s">
        <x:v>855</x:v>
      </x:c>
      <x:c r="C1005" s="46" t="s">
        <x:v>194</x:v>
      </x:c>
      <x:c r="D1005" s="47" t="s">
        <x:v>73</x:v>
      </x:c>
      <x:c r="E1005" s="48" t="s">
        <x:v>1092</x:v>
      </x:c>
      <x:c r="F1005" s="48" t="s">
        <x:v>1092</x:v>
      </x:c>
      <x:c r="G1005" s="49">
        <x:f>SUM(G1006:G1006)</x:f>
      </x:c>
      <x:c r="H1005" s="0" t="s"/>
    </x:row>
    <x:row r="1006" spans="1:8">
      <x:c r="A1006" s="50" t="s">
        <x:v>1093</x:v>
      </x:c>
      <x:c r="B1006" s="50" t="s"/>
      <x:c r="C1006" s="51" t="n">
        <x:v>8</x:v>
      </x:c>
      <x:c r="D1006" s="51" t="s"/>
      <x:c r="E1006" s="51" t="s"/>
      <x:c r="F1006" s="51" t="s"/>
      <x:c r="G1006" s="51">
        <x:f>PRODUCT(C1006:F1006)</x:f>
      </x:c>
      <x:c r="H1006" s="0" t="s"/>
    </x:row>
    <x:row r="1008" spans="1:8">
      <x:c r="B1008" s="0" t="s">
        <x:v>853</x:v>
      </x:c>
      <x:c r="C1008" s="44" t="s">
        <x:v>5</x:v>
      </x:c>
      <x:c r="D1008" s="45" t="s">
        <x:v>6</x:v>
      </x:c>
      <x:c r="E1008" s="44" t="s">
        <x:v>7</x:v>
      </x:c>
    </x:row>
    <x:row r="1009" spans="1:8">
      <x:c r="B1009" s="0" t="s">
        <x:v>853</x:v>
      </x:c>
      <x:c r="C1009" s="44" t="s">
        <x:v>8</x:v>
      </x:c>
      <x:c r="D1009" s="45" t="s">
        <x:v>65</x:v>
      </x:c>
      <x:c r="E1009" s="44" t="s">
        <x:v>155</x:v>
      </x:c>
    </x:row>
    <x:row r="1010" spans="1:8">
      <x:c r="B1010" s="0" t="s">
        <x:v>853</x:v>
      </x:c>
      <x:c r="C1010" s="44" t="s">
        <x:v>10</x:v>
      </x:c>
      <x:c r="D1010" s="45" t="s">
        <x:v>84</x:v>
      </x:c>
      <x:c r="E1010" s="44" t="s">
        <x:v>196</x:v>
      </x:c>
    </x:row>
    <x:row r="1012" spans="1:8" customFormat="1" ht="45" customHeight="1">
      <x:c r="A1012" s="46" t="s">
        <x:v>1094</x:v>
      </x:c>
      <x:c r="B1012" s="46" t="s">
        <x:v>855</x:v>
      </x:c>
      <x:c r="C1012" s="46" t="s">
        <x:v>198</x:v>
      </x:c>
      <x:c r="D1012" s="47" t="s">
        <x:v>73</x:v>
      </x:c>
      <x:c r="E1012" s="48" t="s">
        <x:v>1095</x:v>
      </x:c>
      <x:c r="F1012" s="48" t="s">
        <x:v>1095</x:v>
      </x:c>
      <x:c r="G1012" s="49">
        <x:f>SUM(G1013:G1013)</x:f>
      </x:c>
      <x:c r="H1012" s="0" t="s"/>
    </x:row>
    <x:row r="1013" spans="1:8">
      <x:c r="A1013" s="50" t="s"/>
      <x:c r="B1013" s="50" t="s"/>
      <x:c r="C1013" s="51" t="n">
        <x:v>1</x:v>
      </x:c>
      <x:c r="D1013" s="51" t="s"/>
      <x:c r="E1013" s="51" t="s"/>
      <x:c r="F1013" s="51" t="s"/>
      <x:c r="G1013" s="51">
        <x:f>PRODUCT(C1013:F1013)</x:f>
      </x:c>
      <x:c r="H1013" s="0" t="s"/>
    </x:row>
    <x:row r="1015" spans="1:8">
      <x:c r="B1015" s="0" t="s">
        <x:v>853</x:v>
      </x:c>
      <x:c r="C1015" s="44" t="s">
        <x:v>5</x:v>
      </x:c>
      <x:c r="D1015" s="45" t="s">
        <x:v>6</x:v>
      </x:c>
      <x:c r="E1015" s="44" t="s">
        <x:v>7</x:v>
      </x:c>
    </x:row>
    <x:row r="1016" spans="1:8">
      <x:c r="B1016" s="0" t="s">
        <x:v>853</x:v>
      </x:c>
      <x:c r="C1016" s="44" t="s">
        <x:v>8</x:v>
      </x:c>
      <x:c r="D1016" s="45" t="s">
        <x:v>65</x:v>
      </x:c>
      <x:c r="E1016" s="44" t="s">
        <x:v>155</x:v>
      </x:c>
    </x:row>
    <x:row r="1017" spans="1:8">
      <x:c r="B1017" s="0" t="s">
        <x:v>853</x:v>
      </x:c>
      <x:c r="C1017" s="44" t="s">
        <x:v>10</x:v>
      </x:c>
      <x:c r="D1017" s="45" t="s">
        <x:v>89</x:v>
      </x:c>
      <x:c r="E1017" s="44" t="s">
        <x:v>85</x:v>
      </x:c>
    </x:row>
    <x:row r="1019" spans="1:8" customFormat="1" ht="45" customHeight="1">
      <x:c r="A1019" s="46" t="s">
        <x:v>1096</x:v>
      </x:c>
      <x:c r="B1019" s="46" t="s">
        <x:v>855</x:v>
      </x:c>
      <x:c r="C1019" s="46" t="s">
        <x:v>201</x:v>
      </x:c>
      <x:c r="D1019" s="47" t="s">
        <x:v>14</x:v>
      </x:c>
      <x:c r="E1019" s="48" t="s">
        <x:v>202</x:v>
      </x:c>
      <x:c r="F1019" s="48" t="s">
        <x:v>202</x:v>
      </x:c>
      <x:c r="G1019" s="49">
        <x:f>SUM(G1020:G1036)</x:f>
      </x:c>
      <x:c r="H1019" s="0" t="s"/>
    </x:row>
    <x:row r="1020" spans="1:8">
      <x:c r="A1020" s="50" t="s">
        <x:v>1057</x:v>
      </x:c>
      <x:c r="B1020" s="50" t="s"/>
      <x:c r="C1020" s="51" t="n">
        <x:v>0</x:v>
      </x:c>
      <x:c r="D1020" s="51" t="s"/>
      <x:c r="E1020" s="51" t="s"/>
      <x:c r="F1020" s="51" t="s"/>
      <x:c r="G1020" s="51">
        <x:f>PRODUCT(C1020:F1020)</x:f>
      </x:c>
      <x:c r="H1020" s="0" t="s"/>
    </x:row>
    <x:row r="1021" spans="1:8">
      <x:c r="A1021" s="50" t="s">
        <x:v>1097</x:v>
      </x:c>
      <x:c r="B1021" s="50" t="s"/>
      <x:c r="C1021" s="51" t="n">
        <x:v>9</x:v>
      </x:c>
      <x:c r="D1021" s="51" t="n">
        <x:v>6.85</x:v>
      </x:c>
      <x:c r="E1021" s="51" t="s"/>
      <x:c r="F1021" s="51" t="n">
        <x:v>2.6</x:v>
      </x:c>
      <x:c r="G1021" s="51">
        <x:f>PRODUCT(C1021:F1021)</x:f>
      </x:c>
      <x:c r="H1021" s="0" t="s"/>
    </x:row>
    <x:row r="1022" spans="1:8">
      <x:c r="A1022" s="50" t="s">
        <x:v>1098</x:v>
      </x:c>
      <x:c r="B1022" s="50" t="s"/>
      <x:c r="C1022" s="51" t="n">
        <x:v>9</x:v>
      </x:c>
      <x:c r="D1022" s="51" t="n">
        <x:v>5.45</x:v>
      </x:c>
      <x:c r="E1022" s="51" t="s"/>
      <x:c r="F1022" s="51" t="n">
        <x:v>2.6</x:v>
      </x:c>
      <x:c r="G1022" s="51">
        <x:f>PRODUCT(C1022:F1022)</x:f>
      </x:c>
      <x:c r="H1022" s="0" t="s"/>
    </x:row>
    <x:row r="1023" spans="1:8">
      <x:c r="A1023" s="50" t="s">
        <x:v>1099</x:v>
      </x:c>
      <x:c r="B1023" s="50" t="s"/>
      <x:c r="C1023" s="51" t="n">
        <x:v>9</x:v>
      </x:c>
      <x:c r="D1023" s="51" t="n">
        <x:v>5.45</x:v>
      </x:c>
      <x:c r="E1023" s="51" t="s"/>
      <x:c r="F1023" s="51" t="n">
        <x:v>2.6</x:v>
      </x:c>
      <x:c r="G1023" s="51">
        <x:f>PRODUCT(C1023:F1023)</x:f>
      </x:c>
      <x:c r="H1023" s="0" t="s"/>
    </x:row>
    <x:row r="1024" spans="1:8">
      <x:c r="A1024" s="50" t="s">
        <x:v>1100</x:v>
      </x:c>
      <x:c r="B1024" s="50" t="s"/>
      <x:c r="C1024" s="51" t="n">
        <x:v>9</x:v>
      </x:c>
      <x:c r="D1024" s="51" t="n">
        <x:v>8.5</x:v>
      </x:c>
      <x:c r="E1024" s="51" t="s"/>
      <x:c r="F1024" s="51" t="n">
        <x:v>2.6</x:v>
      </x:c>
      <x:c r="G1024" s="51">
        <x:f>PRODUCT(C1024:F1024)</x:f>
      </x:c>
      <x:c r="H1024" s="0" t="s"/>
    </x:row>
    <x:row r="1025" spans="1:8">
      <x:c r="A1025" s="50" t="s">
        <x:v>1058</x:v>
      </x:c>
      <x:c r="B1025" s="50" t="s"/>
      <x:c r="C1025" s="51" t="n">
        <x:v>0</x:v>
      </x:c>
      <x:c r="D1025" s="51" t="s"/>
      <x:c r="E1025" s="51" t="s"/>
      <x:c r="F1025" s="51" t="s"/>
      <x:c r="G1025" s="51">
        <x:f>PRODUCT(C1025:F1025)</x:f>
      </x:c>
      <x:c r="H1025" s="0" t="s"/>
    </x:row>
    <x:row r="1026" spans="1:8">
      <x:c r="A1026" s="50" t="s">
        <x:v>1101</x:v>
      </x:c>
      <x:c r="B1026" s="50" t="s"/>
      <x:c r="C1026" s="51" t="n">
        <x:v>4</x:v>
      </x:c>
      <x:c r="D1026" s="51" t="n">
        <x:v>6.85</x:v>
      </x:c>
      <x:c r="E1026" s="51" t="s"/>
      <x:c r="F1026" s="51" t="n">
        <x:v>2.6</x:v>
      </x:c>
      <x:c r="G1026" s="51">
        <x:f>PRODUCT(C1026:F1026)</x:f>
      </x:c>
      <x:c r="H1026" s="0" t="s"/>
    </x:row>
    <x:row r="1027" spans="1:8">
      <x:c r="A1027" s="50" t="s">
        <x:v>1102</x:v>
      </x:c>
      <x:c r="B1027" s="50" t="s"/>
      <x:c r="C1027" s="51" t="n">
        <x:v>4</x:v>
      </x:c>
      <x:c r="D1027" s="51" t="n">
        <x:v>5.45</x:v>
      </x:c>
      <x:c r="E1027" s="51" t="s"/>
      <x:c r="F1027" s="51" t="n">
        <x:v>2.6</x:v>
      </x:c>
      <x:c r="G1027" s="51">
        <x:f>PRODUCT(C1027:F1027)</x:f>
      </x:c>
      <x:c r="H1027" s="0" t="s"/>
    </x:row>
    <x:row r="1028" spans="1:8">
      <x:c r="A1028" s="50" t="s">
        <x:v>1103</x:v>
      </x:c>
      <x:c r="B1028" s="50" t="s"/>
      <x:c r="C1028" s="51" t="n">
        <x:v>4</x:v>
      </x:c>
      <x:c r="D1028" s="51" t="n">
        <x:v>5.45</x:v>
      </x:c>
      <x:c r="E1028" s="51" t="s"/>
      <x:c r="F1028" s="51" t="n">
        <x:v>2.6</x:v>
      </x:c>
      <x:c r="G1028" s="51">
        <x:f>PRODUCT(C1028:F1028)</x:f>
      </x:c>
      <x:c r="H1028" s="0" t="s"/>
    </x:row>
    <x:row r="1029" spans="1:8">
      <x:c r="A1029" s="50" t="s">
        <x:v>1104</x:v>
      </x:c>
      <x:c r="B1029" s="50" t="s"/>
      <x:c r="C1029" s="51" t="n">
        <x:v>4</x:v>
      </x:c>
      <x:c r="D1029" s="51" t="n">
        <x:v>6.85</x:v>
      </x:c>
      <x:c r="E1029" s="51" t="s"/>
      <x:c r="F1029" s="51" t="n">
        <x:v>2.6</x:v>
      </x:c>
      <x:c r="G1029" s="51">
        <x:f>PRODUCT(C1029:F1029)</x:f>
      </x:c>
      <x:c r="H1029" s="0" t="s"/>
    </x:row>
    <x:row r="1030" spans="1:8">
      <x:c r="A1030" s="50" t="s">
        <x:v>1105</x:v>
      </x:c>
      <x:c r="B1030" s="50" t="s"/>
      <x:c r="C1030" s="51" t="n">
        <x:v>0</x:v>
      </x:c>
      <x:c r="D1030" s="51" t="s"/>
      <x:c r="E1030" s="51" t="s"/>
      <x:c r="F1030" s="51" t="s"/>
      <x:c r="G1030" s="51">
        <x:f>PRODUCT(C1030:F1030)</x:f>
      </x:c>
      <x:c r="H1030" s="0" t="s"/>
    </x:row>
    <x:row r="1031" spans="1:8">
      <x:c r="A1031" s="50" t="s">
        <x:v>1106</x:v>
      </x:c>
      <x:c r="B1031" s="50" t="s"/>
      <x:c r="C1031" s="51" t="n">
        <x:v>1</x:v>
      </x:c>
      <x:c r="D1031" s="51" t="n">
        <x:v>6.54</x:v>
      </x:c>
      <x:c r="E1031" s="51" t="s"/>
      <x:c r="F1031" s="51" t="n">
        <x:v>2.6</x:v>
      </x:c>
      <x:c r="G1031" s="51">
        <x:f>PRODUCT(C1031:F1031)</x:f>
      </x:c>
      <x:c r="H1031" s="0" t="s"/>
    </x:row>
    <x:row r="1032" spans="1:8">
      <x:c r="A1032" s="50" t="s"/>
      <x:c r="B1032" s="50" t="s"/>
      <x:c r="C1032" s="51" t="n">
        <x:v>1</x:v>
      </x:c>
      <x:c r="D1032" s="51" t="n">
        <x:v>3</x:v>
      </x:c>
      <x:c r="E1032" s="51" t="s"/>
      <x:c r="F1032" s="51" t="n">
        <x:v>2.6</x:v>
      </x:c>
      <x:c r="G1032" s="51">
        <x:f>PRODUCT(C1032:F1032)</x:f>
      </x:c>
      <x:c r="H1032" s="0" t="s"/>
    </x:row>
    <x:row r="1033" spans="1:8">
      <x:c r="A1033" s="50" t="s">
        <x:v>1107</x:v>
      </x:c>
      <x:c r="B1033" s="50" t="s"/>
      <x:c r="C1033" s="51" t="n">
        <x:v>1</x:v>
      </x:c>
      <x:c r="D1033" s="51" t="n">
        <x:v>8.94</x:v>
      </x:c>
      <x:c r="E1033" s="51" t="s"/>
      <x:c r="F1033" s="51" t="n">
        <x:v>2.6</x:v>
      </x:c>
      <x:c r="G1033" s="51">
        <x:f>PRODUCT(C1033:F1033)</x:f>
      </x:c>
      <x:c r="H1033" s="0" t="s"/>
    </x:row>
    <x:row r="1034" spans="1:8">
      <x:c r="A1034" s="50" t="s">
        <x:v>1108</x:v>
      </x:c>
      <x:c r="B1034" s="50" t="s"/>
      <x:c r="C1034" s="51" t="n">
        <x:v>1</x:v>
      </x:c>
      <x:c r="D1034" s="51" t="n">
        <x:v>12.03</x:v>
      </x:c>
      <x:c r="E1034" s="51" t="s"/>
      <x:c r="F1034" s="51" t="n">
        <x:v>2.6</x:v>
      </x:c>
      <x:c r="G1034" s="51">
        <x:f>PRODUCT(C1034:F1034)</x:f>
      </x:c>
      <x:c r="H1034" s="0" t="s"/>
    </x:row>
    <x:row r="1035" spans="1:8">
      <x:c r="A1035" s="50" t="s">
        <x:v>1109</x:v>
      </x:c>
      <x:c r="B1035" s="50" t="s"/>
      <x:c r="C1035" s="51" t="n">
        <x:v>1</x:v>
      </x:c>
      <x:c r="D1035" s="51" t="n">
        <x:v>12.22</x:v>
      </x:c>
      <x:c r="E1035" s="51" t="s"/>
      <x:c r="F1035" s="51" t="n">
        <x:v>2.6</x:v>
      </x:c>
      <x:c r="G1035" s="51">
        <x:f>PRODUCT(C1035:F1035)</x:f>
      </x:c>
      <x:c r="H1035" s="0" t="s"/>
    </x:row>
    <x:row r="1036" spans="1:8">
      <x:c r="A1036" s="50" t="s">
        <x:v>1110</x:v>
      </x:c>
      <x:c r="B1036" s="50" t="s"/>
      <x:c r="C1036" s="51" t="n">
        <x:v>1</x:v>
      </x:c>
      <x:c r="D1036" s="51" t="n">
        <x:v>10.53</x:v>
      </x:c>
      <x:c r="E1036" s="51" t="s"/>
      <x:c r="F1036" s="51" t="n">
        <x:v>2.6</x:v>
      </x:c>
      <x:c r="G1036" s="51">
        <x:f>PRODUCT(C1036:F1036)</x:f>
      </x:c>
      <x:c r="H1036" s="0" t="s"/>
    </x:row>
    <x:row r="1038" spans="1:8" customFormat="1" ht="45" customHeight="1">
      <x:c r="A1038" s="46" t="s">
        <x:v>1111</x:v>
      </x:c>
      <x:c r="B1038" s="46" t="s">
        <x:v>855</x:v>
      </x:c>
      <x:c r="C1038" s="46" t="s">
        <x:v>203</x:v>
      </x:c>
      <x:c r="D1038" s="47" t="s">
        <x:v>14</x:v>
      </x:c>
      <x:c r="E1038" s="48" t="s">
        <x:v>204</x:v>
      </x:c>
      <x:c r="F1038" s="48" t="s">
        <x:v>204</x:v>
      </x:c>
      <x:c r="G1038" s="49">
        <x:f>SUM(G1039:G1048)</x:f>
      </x:c>
      <x:c r="H1038" s="0" t="s"/>
    </x:row>
    <x:row r="1039" spans="1:8">
      <x:c r="A1039" s="50" t="s">
        <x:v>1069</x:v>
      </x:c>
      <x:c r="B1039" s="50" t="s"/>
      <x:c r="C1039" s="51" t="n">
        <x:v>18</x:v>
      </x:c>
      <x:c r="D1039" s="51" t="n">
        <x:v>6.2</x:v>
      </x:c>
      <x:c r="E1039" s="51" t="s"/>
      <x:c r="F1039" s="51" t="s"/>
      <x:c r="G1039" s="51">
        <x:f>PRODUCT(C1039:F1039)</x:f>
      </x:c>
      <x:c r="H1039" s="0" t="s"/>
    </x:row>
    <x:row r="1040" spans="1:8">
      <x:c r="A1040" s="50" t="s">
        <x:v>1070</x:v>
      </x:c>
      <x:c r="B1040" s="50" t="s"/>
      <x:c r="C1040" s="51" t="n">
        <x:v>18</x:v>
      </x:c>
      <x:c r="D1040" s="51" t="n">
        <x:v>4.85</x:v>
      </x:c>
      <x:c r="E1040" s="51" t="s"/>
      <x:c r="F1040" s="51" t="s"/>
      <x:c r="G1040" s="51">
        <x:f>PRODUCT(C1040:F1040)</x:f>
      </x:c>
      <x:c r="H1040" s="0" t="s"/>
    </x:row>
    <x:row r="1041" spans="1:8">
      <x:c r="A1041" s="50" t="s">
        <x:v>1105</x:v>
      </x:c>
      <x:c r="B1041" s="50" t="s"/>
      <x:c r="C1041" s="51" t="n">
        <x:v>0</x:v>
      </x:c>
      <x:c r="D1041" s="51" t="s"/>
      <x:c r="E1041" s="51" t="s"/>
      <x:c r="F1041" s="51" t="s"/>
      <x:c r="G1041" s="51">
        <x:f>PRODUCT(C1041:F1041)</x:f>
      </x:c>
      <x:c r="H1041" s="0" t="s"/>
    </x:row>
    <x:row r="1042" spans="1:8">
      <x:c r="A1042" s="50" t="s">
        <x:v>1112</x:v>
      </x:c>
      <x:c r="B1042" s="50" t="s"/>
      <x:c r="C1042" s="51" t="n">
        <x:v>1</x:v>
      </x:c>
      <x:c r="D1042" s="51" t="n">
        <x:v>4.41</x:v>
      </x:c>
      <x:c r="E1042" s="51" t="s"/>
      <x:c r="F1042" s="51" t="s"/>
      <x:c r="G1042" s="51">
        <x:f>PRODUCT(C1042:F1042)</x:f>
      </x:c>
      <x:c r="H1042" s="0" t="s"/>
    </x:row>
    <x:row r="1043" spans="1:8">
      <x:c r="A1043" s="50" t="s">
        <x:v>1113</x:v>
      </x:c>
      <x:c r="B1043" s="50" t="s"/>
      <x:c r="C1043" s="51" t="n">
        <x:v>1</x:v>
      </x:c>
      <x:c r="D1043" s="51" t="n">
        <x:v>11.3</x:v>
      </x:c>
      <x:c r="E1043" s="51" t="s"/>
      <x:c r="F1043" s="51" t="s"/>
      <x:c r="G1043" s="51">
        <x:f>PRODUCT(C1043:F1043)</x:f>
      </x:c>
      <x:c r="H1043" s="0" t="s"/>
    </x:row>
    <x:row r="1044" spans="1:8">
      <x:c r="A1044" s="50" t="s">
        <x:v>1106</x:v>
      </x:c>
      <x:c r="B1044" s="50" t="s"/>
      <x:c r="C1044" s="51" t="n">
        <x:v>1</x:v>
      </x:c>
      <x:c r="D1044" s="51" t="n">
        <x:v>27.37</x:v>
      </x:c>
      <x:c r="E1044" s="51" t="s"/>
      <x:c r="F1044" s="51" t="s"/>
      <x:c r="G1044" s="51">
        <x:f>PRODUCT(C1044:F1044)</x:f>
      </x:c>
      <x:c r="H1044" s="0" t="s"/>
    </x:row>
    <x:row r="1045" spans="1:8">
      <x:c r="A1045" s="50" t="s">
        <x:v>1107</x:v>
      </x:c>
      <x:c r="B1045" s="50" t="s"/>
      <x:c r="C1045" s="51" t="n">
        <x:v>1</x:v>
      </x:c>
      <x:c r="D1045" s="51" t="n">
        <x:v>4.74</x:v>
      </x:c>
      <x:c r="E1045" s="51" t="s"/>
      <x:c r="F1045" s="51" t="s"/>
      <x:c r="G1045" s="51">
        <x:f>PRODUCT(C1045:F1045)</x:f>
      </x:c>
      <x:c r="H1045" s="0" t="s"/>
    </x:row>
    <x:row r="1046" spans="1:8">
      <x:c r="A1046" s="50" t="s">
        <x:v>1108</x:v>
      </x:c>
      <x:c r="B1046" s="50" t="s"/>
      <x:c r="C1046" s="51" t="n">
        <x:v>1</x:v>
      </x:c>
      <x:c r="D1046" s="51" t="n">
        <x:v>10.24</x:v>
      </x:c>
      <x:c r="E1046" s="51" t="s"/>
      <x:c r="F1046" s="51" t="s"/>
      <x:c r="G1046" s="51">
        <x:f>PRODUCT(C1046:F1046)</x:f>
      </x:c>
      <x:c r="H1046" s="0" t="s"/>
    </x:row>
    <x:row r="1047" spans="1:8">
      <x:c r="A1047" s="50" t="s">
        <x:v>1109</x:v>
      </x:c>
      <x:c r="B1047" s="50" t="s"/>
      <x:c r="C1047" s="51" t="n">
        <x:v>1</x:v>
      </x:c>
      <x:c r="D1047" s="51" t="n">
        <x:v>8.98</x:v>
      </x:c>
      <x:c r="E1047" s="51" t="s"/>
      <x:c r="F1047" s="51" t="s"/>
      <x:c r="G1047" s="51">
        <x:f>PRODUCT(C1047:F1047)</x:f>
      </x:c>
      <x:c r="H1047" s="0" t="s"/>
    </x:row>
    <x:row r="1048" spans="1:8">
      <x:c r="A1048" s="50" t="s">
        <x:v>1110</x:v>
      </x:c>
      <x:c r="B1048" s="50" t="s"/>
      <x:c r="C1048" s="51" t="n">
        <x:v>1</x:v>
      </x:c>
      <x:c r="D1048" s="51" t="n">
        <x:v>7</x:v>
      </x:c>
      <x:c r="E1048" s="51" t="s"/>
      <x:c r="F1048" s="51" t="s"/>
      <x:c r="G1048" s="51">
        <x:f>PRODUCT(C1048:F1048)</x:f>
      </x:c>
      <x:c r="H1048" s="0" t="s"/>
    </x:row>
    <x:row r="1050" spans="1:8">
      <x:c r="B1050" s="0" t="s">
        <x:v>853</x:v>
      </x:c>
      <x:c r="C1050" s="44" t="s">
        <x:v>5</x:v>
      </x:c>
      <x:c r="D1050" s="45" t="s">
        <x:v>6</x:v>
      </x:c>
      <x:c r="E1050" s="44" t="s">
        <x:v>7</x:v>
      </x:c>
    </x:row>
    <x:row r="1051" spans="1:8">
      <x:c r="B1051" s="0" t="s">
        <x:v>853</x:v>
      </x:c>
      <x:c r="C1051" s="44" t="s">
        <x:v>8</x:v>
      </x:c>
      <x:c r="D1051" s="45" t="s">
        <x:v>75</x:v>
      </x:c>
      <x:c r="E1051" s="44" t="s">
        <x:v>205</x:v>
      </x:c>
    </x:row>
    <x:row r="1052" spans="1:8">
      <x:c r="B1052" s="0" t="s">
        <x:v>853</x:v>
      </x:c>
      <x:c r="C1052" s="44" t="s">
        <x:v>10</x:v>
      </x:c>
      <x:c r="D1052" s="45" t="s">
        <x:v>6</x:v>
      </x:c>
      <x:c r="E1052" s="44" t="s">
        <x:v>206</x:v>
      </x:c>
    </x:row>
    <x:row r="1054" spans="1:8" customFormat="1" ht="45" customHeight="1">
      <x:c r="A1054" s="46" t="s">
        <x:v>1114</x:v>
      </x:c>
      <x:c r="B1054" s="46" t="s">
        <x:v>855</x:v>
      </x:c>
      <x:c r="C1054" s="46" t="s">
        <x:v>212</x:v>
      </x:c>
      <x:c r="D1054" s="47" t="s">
        <x:v>73</x:v>
      </x:c>
      <x:c r="E1054" s="48" t="s">
        <x:v>213</x:v>
      </x:c>
      <x:c r="F1054" s="48" t="s">
        <x:v>213</x:v>
      </x:c>
      <x:c r="G1054" s="49">
        <x:f>SUM(G1055:G1055)</x:f>
      </x:c>
      <x:c r="H1054" s="0" t="s"/>
    </x:row>
    <x:row r="1055" spans="1:8">
      <x:c r="A1055" s="50" t="s"/>
      <x:c r="B1055" s="50" t="s"/>
      <x:c r="C1055" s="51" t="n">
        <x:v>1</x:v>
      </x:c>
      <x:c r="D1055" s="51" t="s"/>
      <x:c r="E1055" s="51" t="s"/>
      <x:c r="F1055" s="51" t="s"/>
      <x:c r="G1055" s="51">
        <x:f>PRODUCT(C1055:F1055)</x:f>
      </x:c>
      <x:c r="H1055" s="0" t="s"/>
    </x:row>
    <x:row r="1057" spans="1:8" customFormat="1" ht="45" customHeight="1">
      <x:c r="A1057" s="46" t="s">
        <x:v>1115</x:v>
      </x:c>
      <x:c r="B1057" s="46" t="s">
        <x:v>855</x:v>
      </x:c>
      <x:c r="C1057" s="46" t="s">
        <x:v>214</x:v>
      </x:c>
      <x:c r="D1057" s="47" t="s">
        <x:v>215</x:v>
      </x:c>
      <x:c r="E1057" s="48" t="s">
        <x:v>216</x:v>
      </x:c>
      <x:c r="F1057" s="48" t="s">
        <x:v>216</x:v>
      </x:c>
      <x:c r="G1057" s="49">
        <x:f>SUM(G1058:G1058)</x:f>
      </x:c>
      <x:c r="H1057" s="0" t="s"/>
    </x:row>
    <x:row r="1058" spans="1:8">
      <x:c r="A1058" s="50" t="s"/>
      <x:c r="B1058" s="50" t="s"/>
      <x:c r="C1058" s="51" t="n">
        <x:v>10</x:v>
      </x:c>
      <x:c r="D1058" s="51" t="s"/>
      <x:c r="E1058" s="51" t="s"/>
      <x:c r="F1058" s="51" t="s"/>
      <x:c r="G1058" s="51">
        <x:f>PRODUCT(C1058:F1058)</x:f>
      </x:c>
      <x:c r="H1058" s="0" t="s"/>
    </x:row>
    <x:row r="1060" spans="1:8" customFormat="1" ht="45" customHeight="1">
      <x:c r="A1060" s="46" t="s">
        <x:v>1116</x:v>
      </x:c>
      <x:c r="B1060" s="46" t="s">
        <x:v>855</x:v>
      </x:c>
      <x:c r="C1060" s="46" t="s">
        <x:v>217</x:v>
      </x:c>
      <x:c r="D1060" s="47" t="s">
        <x:v>23</x:v>
      </x:c>
      <x:c r="E1060" s="48" t="s">
        <x:v>218</x:v>
      </x:c>
      <x:c r="F1060" s="48" t="s">
        <x:v>218</x:v>
      </x:c>
      <x:c r="G1060" s="49">
        <x:f>SUM(G1061:G1062)</x:f>
      </x:c>
      <x:c r="H1060" s="0" t="s"/>
    </x:row>
    <x:row r="1061" spans="1:8">
      <x:c r="A1061" s="50" t="s"/>
      <x:c r="B1061" s="50" t="s"/>
      <x:c r="C1061" s="51" t="n">
        <x:v>2</x:v>
      </x:c>
      <x:c r="D1061" s="51" t="n">
        <x:v>10</x:v>
      </x:c>
      <x:c r="E1061" s="51" t="s"/>
      <x:c r="F1061" s="51" t="s"/>
      <x:c r="G1061" s="51">
        <x:f>PRODUCT(C1061:F1061)</x:f>
      </x:c>
      <x:c r="H1061" s="0" t="s"/>
    </x:row>
    <x:row r="1062" spans="1:8">
      <x:c r="A1062" s="50" t="s"/>
      <x:c r="B1062" s="50" t="s"/>
      <x:c r="C1062" s="51" t="n">
        <x:v>2</x:v>
      </x:c>
      <x:c r="D1062" s="51" t="n">
        <x:v>4</x:v>
      </x:c>
      <x:c r="E1062" s="51" t="s"/>
      <x:c r="F1062" s="51" t="s"/>
      <x:c r="G1062" s="51">
        <x:f>PRODUCT(C1062:F1062)</x:f>
      </x:c>
      <x:c r="H1062" s="0" t="s"/>
    </x:row>
    <x:row r="1064" spans="1:8">
      <x:c r="B1064" s="0" t="s">
        <x:v>853</x:v>
      </x:c>
      <x:c r="C1064" s="44" t="s">
        <x:v>5</x:v>
      </x:c>
      <x:c r="D1064" s="45" t="s">
        <x:v>6</x:v>
      </x:c>
      <x:c r="E1064" s="44" t="s">
        <x:v>7</x:v>
      </x:c>
    </x:row>
    <x:row r="1065" spans="1:8">
      <x:c r="B1065" s="0" t="s">
        <x:v>853</x:v>
      </x:c>
      <x:c r="C1065" s="44" t="s">
        <x:v>8</x:v>
      </x:c>
      <x:c r="D1065" s="45" t="s">
        <x:v>75</x:v>
      </x:c>
      <x:c r="E1065" s="44" t="s">
        <x:v>205</x:v>
      </x:c>
    </x:row>
    <x:row r="1066" spans="1:8">
      <x:c r="B1066" s="0" t="s">
        <x:v>853</x:v>
      </x:c>
      <x:c r="C1066" s="44" t="s">
        <x:v>10</x:v>
      </x:c>
      <x:c r="D1066" s="45" t="s">
        <x:v>19</x:v>
      </x:c>
      <x:c r="E1066" s="44" t="s">
        <x:v>219</x:v>
      </x:c>
    </x:row>
    <x:row r="1068" spans="1:8" customFormat="1" ht="45" customHeight="1">
      <x:c r="A1068" s="46" t="s">
        <x:v>1117</x:v>
      </x:c>
      <x:c r="B1068" s="46" t="s">
        <x:v>855</x:v>
      </x:c>
      <x:c r="C1068" s="46" t="s">
        <x:v>221</x:v>
      </x:c>
      <x:c r="D1068" s="47" t="s">
        <x:v>73</x:v>
      </x:c>
      <x:c r="E1068" s="48" t="s">
        <x:v>222</x:v>
      </x:c>
      <x:c r="F1068" s="48" t="s">
        <x:v>222</x:v>
      </x:c>
      <x:c r="G1068" s="49">
        <x:f>SUM(G1069:G1069)</x:f>
      </x:c>
      <x:c r="H1068" s="0" t="s"/>
    </x:row>
    <x:row r="1069" spans="1:8">
      <x:c r="A1069" s="50" t="s"/>
      <x:c r="B1069" s="50" t="s"/>
      <x:c r="C1069" s="51" t="n">
        <x:v>1</x:v>
      </x:c>
      <x:c r="D1069" s="51" t="s"/>
      <x:c r="E1069" s="51" t="s"/>
      <x:c r="F1069" s="51" t="s"/>
      <x:c r="G1069" s="51">
        <x:f>PRODUCT(C1069:F1069)</x:f>
      </x:c>
      <x:c r="H1069" s="0" t="s"/>
    </x:row>
    <x:row r="1071" spans="1:8" customFormat="1" ht="45" customHeight="1">
      <x:c r="A1071" s="46" t="s">
        <x:v>1118</x:v>
      </x:c>
      <x:c r="B1071" s="46" t="s">
        <x:v>855</x:v>
      </x:c>
      <x:c r="C1071" s="46" t="s">
        <x:v>223</x:v>
      </x:c>
      <x:c r="D1071" s="47" t="s">
        <x:v>73</x:v>
      </x:c>
      <x:c r="E1071" s="48" t="s">
        <x:v>224</x:v>
      </x:c>
      <x:c r="F1071" s="48" t="s">
        <x:v>224</x:v>
      </x:c>
      <x:c r="G1071" s="49">
        <x:f>SUM(G1072:G1072)</x:f>
      </x:c>
      <x:c r="H1071" s="0" t="s"/>
    </x:row>
    <x:row r="1072" spans="1:8">
      <x:c r="A1072" s="50" t="s">
        <x:v>1119</x:v>
      </x:c>
      <x:c r="B1072" s="50" t="s"/>
      <x:c r="C1072" s="51" t="n">
        <x:v>1</x:v>
      </x:c>
      <x:c r="D1072" s="51" t="s"/>
      <x:c r="E1072" s="51" t="s"/>
      <x:c r="F1072" s="51" t="s"/>
      <x:c r="G1072" s="51">
        <x:f>PRODUCT(C1072:F1072)</x:f>
      </x:c>
      <x:c r="H1072" s="0" t="s"/>
    </x:row>
    <x:row r="1074" spans="1:8" customFormat="1" ht="45" customHeight="1">
      <x:c r="A1074" s="46" t="s">
        <x:v>1120</x:v>
      </x:c>
      <x:c r="B1074" s="46" t="s">
        <x:v>855</x:v>
      </x:c>
      <x:c r="C1074" s="46" t="s">
        <x:v>225</x:v>
      </x:c>
      <x:c r="D1074" s="47" t="s">
        <x:v>73</x:v>
      </x:c>
      <x:c r="E1074" s="48" t="s">
        <x:v>226</x:v>
      </x:c>
      <x:c r="F1074" s="48" t="s">
        <x:v>226</x:v>
      </x:c>
      <x:c r="G1074" s="49">
        <x:f>SUM(G1075:G1075)</x:f>
      </x:c>
      <x:c r="H1074" s="0" t="s"/>
    </x:row>
    <x:row r="1075" spans="1:8">
      <x:c r="A1075" s="50" t="s">
        <x:v>1121</x:v>
      </x:c>
      <x:c r="B1075" s="50" t="s"/>
      <x:c r="C1075" s="51" t="n">
        <x:v>1</x:v>
      </x:c>
      <x:c r="D1075" s="51" t="s"/>
      <x:c r="E1075" s="51" t="s"/>
      <x:c r="F1075" s="51" t="s"/>
      <x:c r="G1075" s="51">
        <x:f>PRODUCT(C1075:F1075)</x:f>
      </x:c>
      <x:c r="H1075" s="0" t="s"/>
    </x:row>
    <x:row r="1077" spans="1:8" customFormat="1" ht="45" customHeight="1">
      <x:c r="A1077" s="46" t="s">
        <x:v>1122</x:v>
      </x:c>
      <x:c r="B1077" s="46" t="s">
        <x:v>855</x:v>
      </x:c>
      <x:c r="C1077" s="46" t="s">
        <x:v>227</x:v>
      </x:c>
      <x:c r="D1077" s="47" t="s">
        <x:v>73</x:v>
      </x:c>
      <x:c r="E1077" s="48" t="s">
        <x:v>228</x:v>
      </x:c>
      <x:c r="F1077" s="48" t="s">
        <x:v>228</x:v>
      </x:c>
      <x:c r="G1077" s="49">
        <x:f>SUM(G1078:G1080)</x:f>
      </x:c>
      <x:c r="H1077" s="0" t="s"/>
    </x:row>
    <x:row r="1078" spans="1:8">
      <x:c r="A1078" s="50" t="s">
        <x:v>1123</x:v>
      </x:c>
      <x:c r="B1078" s="50" t="s"/>
      <x:c r="C1078" s="51" t="n">
        <x:v>1</x:v>
      </x:c>
      <x:c r="D1078" s="51" t="s"/>
      <x:c r="E1078" s="51" t="s"/>
      <x:c r="F1078" s="51" t="s"/>
      <x:c r="G1078" s="51">
        <x:f>PRODUCT(C1078:F1078)</x:f>
      </x:c>
      <x:c r="H1078" s="0" t="s"/>
    </x:row>
    <x:row r="1079" spans="1:8">
      <x:c r="A1079" s="50" t="s">
        <x:v>1124</x:v>
      </x:c>
      <x:c r="B1079" s="50" t="s"/>
      <x:c r="C1079" s="51" t="n">
        <x:v>1</x:v>
      </x:c>
      <x:c r="D1079" s="51" t="s"/>
      <x:c r="E1079" s="51" t="s"/>
      <x:c r="F1079" s="51" t="s"/>
      <x:c r="G1079" s="51">
        <x:f>PRODUCT(C1079:F1079)</x:f>
      </x:c>
      <x:c r="H1079" s="0" t="s"/>
    </x:row>
    <x:row r="1080" spans="1:8">
      <x:c r="A1080" s="50" t="s">
        <x:v>1125</x:v>
      </x:c>
      <x:c r="B1080" s="50" t="s"/>
      <x:c r="C1080" s="51" t="n">
        <x:v>1</x:v>
      </x:c>
      <x:c r="D1080" s="51" t="s"/>
      <x:c r="E1080" s="51" t="s"/>
      <x:c r="F1080" s="51" t="s"/>
      <x:c r="G1080" s="51">
        <x:f>PRODUCT(C1080:F1080)</x:f>
      </x:c>
      <x:c r="H1080" s="0" t="s"/>
    </x:row>
    <x:row r="1082" spans="1:8">
      <x:c r="B1082" s="0" t="s">
        <x:v>853</x:v>
      </x:c>
      <x:c r="C1082" s="44" t="s">
        <x:v>5</x:v>
      </x:c>
      <x:c r="D1082" s="45" t="s">
        <x:v>6</x:v>
      </x:c>
      <x:c r="E1082" s="44" t="s">
        <x:v>7</x:v>
      </x:c>
    </x:row>
    <x:row r="1083" spans="1:8">
      <x:c r="B1083" s="0" t="s">
        <x:v>853</x:v>
      </x:c>
      <x:c r="C1083" s="44" t="s">
        <x:v>8</x:v>
      </x:c>
      <x:c r="D1083" s="45" t="s">
        <x:v>75</x:v>
      </x:c>
      <x:c r="E1083" s="44" t="s">
        <x:v>205</x:v>
      </x:c>
    </x:row>
    <x:row r="1084" spans="1:8">
      <x:c r="B1084" s="0" t="s">
        <x:v>853</x:v>
      </x:c>
      <x:c r="C1084" s="44" t="s">
        <x:v>10</x:v>
      </x:c>
      <x:c r="D1084" s="45" t="s">
        <x:v>34</x:v>
      </x:c>
      <x:c r="E1084" s="44" t="s">
        <x:v>229</x:v>
      </x:c>
    </x:row>
    <x:row r="1086" spans="1:8" customFormat="1" ht="45" customHeight="1">
      <x:c r="A1086" s="46" t="s">
        <x:v>1126</x:v>
      </x:c>
      <x:c r="B1086" s="46" t="s">
        <x:v>855</x:v>
      </x:c>
      <x:c r="C1086" s="46" t="s">
        <x:v>231</x:v>
      </x:c>
      <x:c r="D1086" s="47" t="s">
        <x:v>73</x:v>
      </x:c>
      <x:c r="E1086" s="48" t="s">
        <x:v>232</x:v>
      </x:c>
      <x:c r="F1086" s="48" t="s">
        <x:v>232</x:v>
      </x:c>
      <x:c r="G1086" s="49">
        <x:f>SUM(G1087:G1087)</x:f>
      </x:c>
      <x:c r="H1086" s="0" t="s"/>
    </x:row>
    <x:row r="1087" spans="1:8">
      <x:c r="A1087" s="50" t="s"/>
      <x:c r="B1087" s="50" t="s"/>
      <x:c r="C1087" s="51" t="n">
        <x:v>10</x:v>
      </x:c>
      <x:c r="D1087" s="51" t="s"/>
      <x:c r="E1087" s="51" t="s"/>
      <x:c r="F1087" s="51" t="s"/>
      <x:c r="G1087" s="51">
        <x:f>PRODUCT(C1087:F1087)</x:f>
      </x:c>
      <x:c r="H1087" s="0" t="s"/>
    </x:row>
    <x:row r="1089" spans="1:8" customFormat="1" ht="45" customHeight="1">
      <x:c r="A1089" s="46" t="s">
        <x:v>1127</x:v>
      </x:c>
      <x:c r="B1089" s="46" t="s">
        <x:v>855</x:v>
      </x:c>
      <x:c r="C1089" s="46" t="s">
        <x:v>233</x:v>
      </x:c>
      <x:c r="D1089" s="47" t="s">
        <x:v>73</x:v>
      </x:c>
      <x:c r="E1089" s="48" t="s">
        <x:v>234</x:v>
      </x:c>
      <x:c r="F1089" s="48" t="s">
        <x:v>234</x:v>
      </x:c>
      <x:c r="G1089" s="49">
        <x:f>SUM(G1090:G1090)</x:f>
      </x:c>
      <x:c r="H1089" s="0" t="s"/>
    </x:row>
    <x:row r="1090" spans="1:8">
      <x:c r="A1090" s="50" t="s">
        <x:v>1128</x:v>
      </x:c>
      <x:c r="B1090" s="50" t="s"/>
      <x:c r="C1090" s="51" t="n">
        <x:v>2</x:v>
      </x:c>
      <x:c r="D1090" s="51" t="s"/>
      <x:c r="E1090" s="51" t="s"/>
      <x:c r="F1090" s="51" t="s"/>
      <x:c r="G1090" s="51">
        <x:f>PRODUCT(C1090:F1090)</x:f>
      </x:c>
      <x:c r="H1090" s="0" t="s"/>
    </x:row>
    <x:row r="1092" spans="1:8" customFormat="1" ht="45" customHeight="1">
      <x:c r="A1092" s="46" t="s">
        <x:v>1129</x:v>
      </x:c>
      <x:c r="B1092" s="46" t="s">
        <x:v>855</x:v>
      </x:c>
      <x:c r="C1092" s="46" t="s">
        <x:v>235</x:v>
      </x:c>
      <x:c r="D1092" s="47" t="s">
        <x:v>73</x:v>
      </x:c>
      <x:c r="E1092" s="48" t="s">
        <x:v>236</x:v>
      </x:c>
      <x:c r="F1092" s="48" t="s">
        <x:v>236</x:v>
      </x:c>
      <x:c r="G1092" s="49">
        <x:f>SUM(G1093:G1093)</x:f>
      </x:c>
      <x:c r="H1092" s="0" t="s"/>
    </x:row>
    <x:row r="1093" spans="1:8">
      <x:c r="A1093" s="50" t="s">
        <x:v>1130</x:v>
      </x:c>
      <x:c r="B1093" s="50" t="s"/>
      <x:c r="C1093" s="51" t="n">
        <x:v>5</x:v>
      </x:c>
      <x:c r="D1093" s="51" t="s"/>
      <x:c r="E1093" s="51" t="s"/>
      <x:c r="F1093" s="51" t="s"/>
      <x:c r="G1093" s="51">
        <x:f>PRODUCT(C1093:F1093)</x:f>
      </x:c>
      <x:c r="H1093" s="0" t="s"/>
    </x:row>
    <x:row r="1095" spans="1:8" customFormat="1" ht="45" customHeight="1">
      <x:c r="A1095" s="46" t="s">
        <x:v>1131</x:v>
      </x:c>
      <x:c r="B1095" s="46" t="s">
        <x:v>855</x:v>
      </x:c>
      <x:c r="C1095" s="46" t="s">
        <x:v>237</x:v>
      </x:c>
      <x:c r="D1095" s="47" t="s">
        <x:v>73</x:v>
      </x:c>
      <x:c r="E1095" s="48" t="s">
        <x:v>238</x:v>
      </x:c>
      <x:c r="F1095" s="48" t="s">
        <x:v>238</x:v>
      </x:c>
      <x:c r="G1095" s="49">
        <x:f>SUM(G1096:G1096)</x:f>
      </x:c>
      <x:c r="H1095" s="0" t="s"/>
    </x:row>
    <x:row r="1096" spans="1:8">
      <x:c r="A1096" s="50" t="s"/>
      <x:c r="B1096" s="50" t="s"/>
      <x:c r="C1096" s="51" t="n">
        <x:v>5</x:v>
      </x:c>
      <x:c r="D1096" s="51" t="s"/>
      <x:c r="E1096" s="51" t="s"/>
      <x:c r="F1096" s="51" t="s"/>
      <x:c r="G1096" s="51">
        <x:f>PRODUCT(C1096:F1096)</x:f>
      </x:c>
      <x:c r="H1096" s="0" t="s"/>
    </x:row>
    <x:row r="1098" spans="1:8" customFormat="1" ht="45" customHeight="1">
      <x:c r="A1098" s="46" t="s">
        <x:v>1132</x:v>
      </x:c>
      <x:c r="B1098" s="46" t="s">
        <x:v>855</x:v>
      </x:c>
      <x:c r="C1098" s="46" t="s">
        <x:v>239</x:v>
      </x:c>
      <x:c r="D1098" s="47" t="s">
        <x:v>73</x:v>
      </x:c>
      <x:c r="E1098" s="48" t="s">
        <x:v>240</x:v>
      </x:c>
      <x:c r="F1098" s="48" t="s">
        <x:v>240</x:v>
      </x:c>
      <x:c r="G1098" s="49">
        <x:f>SUM(G1099:G1099)</x:f>
      </x:c>
      <x:c r="H1098" s="0" t="s"/>
    </x:row>
    <x:row r="1099" spans="1:8">
      <x:c r="A1099" s="50" t="s">
        <x:v>1133</x:v>
      </x:c>
      <x:c r="B1099" s="50" t="s"/>
      <x:c r="C1099" s="51" t="n">
        <x:v>5</x:v>
      </x:c>
      <x:c r="D1099" s="51" t="s"/>
      <x:c r="E1099" s="51" t="s"/>
      <x:c r="F1099" s="51" t="s"/>
      <x:c r="G1099" s="51">
        <x:f>PRODUCT(C1099:F1099)</x:f>
      </x:c>
      <x:c r="H1099" s="0" t="s"/>
    </x:row>
    <x:row r="1101" spans="1:8" customFormat="1" ht="45" customHeight="1">
      <x:c r="A1101" s="46" t="s">
        <x:v>1134</x:v>
      </x:c>
      <x:c r="B1101" s="46" t="s">
        <x:v>855</x:v>
      </x:c>
      <x:c r="C1101" s="46" t="s">
        <x:v>241</x:v>
      </x:c>
      <x:c r="D1101" s="47" t="s">
        <x:v>73</x:v>
      </x:c>
      <x:c r="E1101" s="48" t="s">
        <x:v>242</x:v>
      </x:c>
      <x:c r="F1101" s="48" t="s">
        <x:v>242</x:v>
      </x:c>
      <x:c r="G1101" s="49">
        <x:f>SUM(G1102:G1102)</x:f>
      </x:c>
      <x:c r="H1101" s="0" t="s"/>
    </x:row>
    <x:row r="1102" spans="1:8">
      <x:c r="A1102" s="50" t="s">
        <x:v>1135</x:v>
      </x:c>
      <x:c r="B1102" s="50" t="s"/>
      <x:c r="C1102" s="51" t="n">
        <x:v>60</x:v>
      </x:c>
      <x:c r="D1102" s="51" t="s"/>
      <x:c r="E1102" s="51" t="s"/>
      <x:c r="F1102" s="51" t="s"/>
      <x:c r="G1102" s="51">
        <x:f>PRODUCT(C1102:F1102)</x:f>
      </x:c>
      <x:c r="H1102" s="0" t="s"/>
    </x:row>
    <x:row r="1104" spans="1:8" customFormat="1" ht="45" customHeight="1">
      <x:c r="A1104" s="46" t="s">
        <x:v>1136</x:v>
      </x:c>
      <x:c r="B1104" s="46" t="s">
        <x:v>855</x:v>
      </x:c>
      <x:c r="C1104" s="46" t="s">
        <x:v>243</x:v>
      </x:c>
      <x:c r="D1104" s="47" t="s">
        <x:v>73</x:v>
      </x:c>
      <x:c r="E1104" s="48" t="s">
        <x:v>244</x:v>
      </x:c>
      <x:c r="F1104" s="48" t="s">
        <x:v>244</x:v>
      </x:c>
      <x:c r="G1104" s="49">
        <x:f>SUM(G1105:G1105)</x:f>
      </x:c>
      <x:c r="H1104" s="0" t="s"/>
    </x:row>
    <x:row r="1105" spans="1:8">
      <x:c r="A1105" s="50" t="s"/>
      <x:c r="B1105" s="50" t="s"/>
      <x:c r="C1105" s="51" t="n">
        <x:v>10</x:v>
      </x:c>
      <x:c r="D1105" s="51" t="s"/>
      <x:c r="E1105" s="51" t="s"/>
      <x:c r="F1105" s="51" t="s"/>
      <x:c r="G1105" s="51">
        <x:f>PRODUCT(C1105:F1105)</x:f>
      </x:c>
      <x:c r="H1105" s="0" t="s"/>
    </x:row>
    <x:row r="1107" spans="1:8" customFormat="1" ht="45" customHeight="1">
      <x:c r="A1107" s="46" t="s">
        <x:v>1137</x:v>
      </x:c>
      <x:c r="B1107" s="46" t="s">
        <x:v>855</x:v>
      </x:c>
      <x:c r="C1107" s="46" t="s">
        <x:v>245</x:v>
      </x:c>
      <x:c r="D1107" s="47" t="s">
        <x:v>73</x:v>
      </x:c>
      <x:c r="E1107" s="48" t="s">
        <x:v>246</x:v>
      </x:c>
      <x:c r="F1107" s="48" t="s">
        <x:v>246</x:v>
      </x:c>
      <x:c r="G1107" s="49">
        <x:f>SUM(G1108:G1108)</x:f>
      </x:c>
      <x:c r="H1107" s="0" t="s"/>
    </x:row>
    <x:row r="1108" spans="1:8">
      <x:c r="A1108" s="50" t="s"/>
      <x:c r="B1108" s="50" t="s"/>
      <x:c r="C1108" s="51" t="n">
        <x:v>3</x:v>
      </x:c>
      <x:c r="D1108" s="51" t="s"/>
      <x:c r="E1108" s="51" t="s"/>
      <x:c r="F1108" s="51" t="s"/>
      <x:c r="G1108" s="51">
        <x:f>PRODUCT(C1108:F1108)</x:f>
      </x:c>
      <x:c r="H1108" s="0" t="s"/>
    </x:row>
    <x:row r="1110" spans="1:8" customFormat="1" ht="45" customHeight="1">
      <x:c r="A1110" s="46" t="s">
        <x:v>1138</x:v>
      </x:c>
      <x:c r="B1110" s="46" t="s">
        <x:v>855</x:v>
      </x:c>
      <x:c r="C1110" s="46" t="s">
        <x:v>247</x:v>
      </x:c>
      <x:c r="D1110" s="47" t="s">
        <x:v>73</x:v>
      </x:c>
      <x:c r="E1110" s="48" t="s">
        <x:v>248</x:v>
      </x:c>
      <x:c r="F1110" s="48" t="s">
        <x:v>248</x:v>
      </x:c>
      <x:c r="G1110" s="49">
        <x:f>SUM(G1111:G1111)</x:f>
      </x:c>
      <x:c r="H1110" s="0" t="s"/>
    </x:row>
    <x:row r="1111" spans="1:8">
      <x:c r="A1111" s="50" t="s"/>
      <x:c r="B1111" s="50" t="s"/>
      <x:c r="C1111" s="51" t="n">
        <x:v>1</x:v>
      </x:c>
      <x:c r="D1111" s="51" t="s"/>
      <x:c r="E1111" s="51" t="s"/>
      <x:c r="F1111" s="51" t="s"/>
      <x:c r="G1111" s="51">
        <x:f>PRODUCT(C1111:F1111)</x:f>
      </x:c>
      <x:c r="H1111" s="0" t="s"/>
    </x:row>
    <x:row r="1113" spans="1:8" customFormat="1" ht="45" customHeight="1">
      <x:c r="A1113" s="46" t="s">
        <x:v>1139</x:v>
      </x:c>
      <x:c r="B1113" s="46" t="s">
        <x:v>855</x:v>
      </x:c>
      <x:c r="C1113" s="46" t="s">
        <x:v>249</x:v>
      </x:c>
      <x:c r="D1113" s="47" t="s">
        <x:v>73</x:v>
      </x:c>
      <x:c r="E1113" s="48" t="s">
        <x:v>250</x:v>
      </x:c>
      <x:c r="F1113" s="48" t="s">
        <x:v>250</x:v>
      </x:c>
      <x:c r="G1113" s="49">
        <x:f>SUM(G1114:G1114)</x:f>
      </x:c>
      <x:c r="H1113" s="0" t="s"/>
    </x:row>
    <x:row r="1114" spans="1:8">
      <x:c r="A1114" s="50" t="s">
        <x:v>1140</x:v>
      </x:c>
      <x:c r="B1114" s="50" t="s"/>
      <x:c r="C1114" s="51" t="n">
        <x:v>4</x:v>
      </x:c>
      <x:c r="D1114" s="51" t="s"/>
      <x:c r="E1114" s="51" t="s"/>
      <x:c r="F1114" s="51" t="s"/>
      <x:c r="G1114" s="51">
        <x:f>PRODUCT(C1114:F1114)</x:f>
      </x:c>
      <x:c r="H1114" s="0" t="s"/>
    </x:row>
    <x:row r="1116" spans="1:8" customFormat="1" ht="45" customHeight="1">
      <x:c r="A1116" s="46" t="s">
        <x:v>1141</x:v>
      </x:c>
      <x:c r="B1116" s="46" t="s">
        <x:v>855</x:v>
      </x:c>
      <x:c r="C1116" s="46" t="s">
        <x:v>251</x:v>
      </x:c>
      <x:c r="D1116" s="47" t="s">
        <x:v>73</x:v>
      </x:c>
      <x:c r="E1116" s="48" t="s">
        <x:v>252</x:v>
      </x:c>
      <x:c r="F1116" s="48" t="s">
        <x:v>252</x:v>
      </x:c>
      <x:c r="G1116" s="49">
        <x:f>SUM(G1117:G1117)</x:f>
      </x:c>
      <x:c r="H1116" s="0" t="s"/>
    </x:row>
    <x:row r="1117" spans="1:8">
      <x:c r="A1117" s="50" t="s">
        <x:v>1142</x:v>
      </x:c>
      <x:c r="B1117" s="50" t="s"/>
      <x:c r="C1117" s="51" t="n">
        <x:v>4</x:v>
      </x:c>
      <x:c r="D1117" s="51" t="s"/>
      <x:c r="E1117" s="51" t="s"/>
      <x:c r="F1117" s="51" t="s"/>
      <x:c r="G1117" s="51">
        <x:f>PRODUCT(C1117:F1117)</x:f>
      </x:c>
      <x:c r="H1117" s="0" t="s"/>
    </x:row>
    <x:row r="1119" spans="1:8" customFormat="1" ht="45" customHeight="1">
      <x:c r="A1119" s="46" t="s">
        <x:v>1143</x:v>
      </x:c>
      <x:c r="B1119" s="46" t="s">
        <x:v>855</x:v>
      </x:c>
      <x:c r="C1119" s="46" t="s">
        <x:v>253</x:v>
      </x:c>
      <x:c r="D1119" s="47" t="s">
        <x:v>23</x:v>
      </x:c>
      <x:c r="E1119" s="48" t="s">
        <x:v>254</x:v>
      </x:c>
      <x:c r="F1119" s="48" t="s">
        <x:v>254</x:v>
      </x:c>
      <x:c r="G1119" s="49">
        <x:f>SUM(G1120:G1120)</x:f>
      </x:c>
      <x:c r="H1119" s="0" t="s"/>
    </x:row>
    <x:row r="1120" spans="1:8">
      <x:c r="A1120" s="50" t="s"/>
      <x:c r="B1120" s="50" t="s"/>
      <x:c r="C1120" s="51" t="n">
        <x:v>4</x:v>
      </x:c>
      <x:c r="D1120" s="51" t="n">
        <x:v>15</x:v>
      </x:c>
      <x:c r="E1120" s="51" t="s"/>
      <x:c r="F1120" s="51" t="s"/>
      <x:c r="G1120" s="51">
        <x:f>PRODUCT(C1120:F1120)</x:f>
      </x:c>
      <x:c r="H1120" s="0" t="s"/>
    </x:row>
    <x:row r="1122" spans="1:8" customFormat="1" ht="45" customHeight="1">
      <x:c r="A1122" s="46" t="s">
        <x:v>1144</x:v>
      </x:c>
      <x:c r="B1122" s="46" t="s">
        <x:v>855</x:v>
      </x:c>
      <x:c r="C1122" s="46" t="s">
        <x:v>255</x:v>
      </x:c>
      <x:c r="D1122" s="47" t="s">
        <x:v>73</x:v>
      </x:c>
      <x:c r="E1122" s="48" t="s">
        <x:v>256</x:v>
      </x:c>
      <x:c r="F1122" s="48" t="s">
        <x:v>256</x:v>
      </x:c>
      <x:c r="G1122" s="49">
        <x:f>SUM(G1123:G1123)</x:f>
      </x:c>
      <x:c r="H1122" s="0" t="s"/>
    </x:row>
    <x:row r="1123" spans="1:8">
      <x:c r="A1123" s="50" t="s"/>
      <x:c r="B1123" s="50" t="s"/>
      <x:c r="C1123" s="51" t="n">
        <x:v>2</x:v>
      </x:c>
      <x:c r="D1123" s="51" t="s"/>
      <x:c r="E1123" s="51" t="s"/>
      <x:c r="F1123" s="51" t="s"/>
      <x:c r="G1123" s="51">
        <x:f>PRODUCT(C1123:F1123)</x:f>
      </x:c>
      <x:c r="H1123" s="0" t="s"/>
    </x:row>
    <x:row r="1125" spans="1:8" customFormat="1" ht="45" customHeight="1">
      <x:c r="A1125" s="46" t="s">
        <x:v>1145</x:v>
      </x:c>
      <x:c r="B1125" s="46" t="s">
        <x:v>855</x:v>
      </x:c>
      <x:c r="C1125" s="46" t="s">
        <x:v>257</x:v>
      </x:c>
      <x:c r="D1125" s="47" t="s">
        <x:v>73</x:v>
      </x:c>
      <x:c r="E1125" s="48" t="s">
        <x:v>258</x:v>
      </x:c>
      <x:c r="F1125" s="48" t="s">
        <x:v>258</x:v>
      </x:c>
      <x:c r="G1125" s="49">
        <x:f>SUM(G1126:G1126)</x:f>
      </x:c>
      <x:c r="H1125" s="0" t="s"/>
    </x:row>
    <x:row r="1126" spans="1:8">
      <x:c r="A1126" s="50" t="s"/>
      <x:c r="B1126" s="50" t="s"/>
      <x:c r="C1126" s="51" t="n">
        <x:v>20</x:v>
      </x:c>
      <x:c r="D1126" s="51" t="s"/>
      <x:c r="E1126" s="51" t="s"/>
      <x:c r="F1126" s="51" t="s"/>
      <x:c r="G1126" s="51">
        <x:f>PRODUCT(C1126:F1126)</x:f>
      </x:c>
      <x:c r="H1126" s="0" t="s"/>
    </x:row>
    <x:row r="1128" spans="1:8" customFormat="1" ht="45" customHeight="1">
      <x:c r="A1128" s="46" t="s">
        <x:v>1146</x:v>
      </x:c>
      <x:c r="B1128" s="46" t="s">
        <x:v>855</x:v>
      </x:c>
      <x:c r="C1128" s="46" t="s">
        <x:v>259</x:v>
      </x:c>
      <x:c r="D1128" s="47" t="s">
        <x:v>73</x:v>
      </x:c>
      <x:c r="E1128" s="48" t="s">
        <x:v>260</x:v>
      </x:c>
      <x:c r="F1128" s="48" t="s">
        <x:v>260</x:v>
      </x:c>
      <x:c r="G1128" s="49">
        <x:f>SUM(G1129:G1129)</x:f>
      </x:c>
      <x:c r="H1128" s="0" t="s"/>
    </x:row>
    <x:row r="1129" spans="1:8">
      <x:c r="A1129" s="50" t="s"/>
      <x:c r="B1129" s="50" t="s"/>
      <x:c r="C1129" s="51" t="n">
        <x:v>2</x:v>
      </x:c>
      <x:c r="D1129" s="51" t="s"/>
      <x:c r="E1129" s="51" t="s"/>
      <x:c r="F1129" s="51" t="s"/>
      <x:c r="G1129" s="51">
        <x:f>PRODUCT(C1129:F1129)</x:f>
      </x:c>
      <x:c r="H1129" s="0" t="s"/>
    </x:row>
    <x:row r="1131" spans="1:8" customFormat="1" ht="45" customHeight="1">
      <x:c r="A1131" s="46" t="s">
        <x:v>1147</x:v>
      </x:c>
      <x:c r="B1131" s="46" t="s">
        <x:v>855</x:v>
      </x:c>
      <x:c r="C1131" s="46" t="s">
        <x:v>261</x:v>
      </x:c>
      <x:c r="D1131" s="47" t="s">
        <x:v>73</x:v>
      </x:c>
      <x:c r="E1131" s="48" t="s">
        <x:v>262</x:v>
      </x:c>
      <x:c r="F1131" s="48" t="s">
        <x:v>262</x:v>
      </x:c>
      <x:c r="G1131" s="49">
        <x:f>SUM(G1132:G1132)</x:f>
      </x:c>
      <x:c r="H1131" s="0" t="s"/>
    </x:row>
    <x:row r="1132" spans="1:8">
      <x:c r="A1132" s="50" t="s"/>
      <x:c r="B1132" s="50" t="s"/>
      <x:c r="C1132" s="51" t="n">
        <x:v>10</x:v>
      </x:c>
      <x:c r="D1132" s="51" t="s"/>
      <x:c r="E1132" s="51" t="s"/>
      <x:c r="F1132" s="51" t="s"/>
      <x:c r="G1132" s="51">
        <x:f>PRODUCT(C1132:F1132)</x:f>
      </x:c>
      <x:c r="H1132" s="0" t="s"/>
    </x:row>
    <x:row r="1134" spans="1:8" customFormat="1" ht="45" customHeight="1">
      <x:c r="A1134" s="46" t="s">
        <x:v>1148</x:v>
      </x:c>
      <x:c r="B1134" s="46" t="s">
        <x:v>855</x:v>
      </x:c>
      <x:c r="C1134" s="46" t="s">
        <x:v>263</x:v>
      </x:c>
      <x:c r="D1134" s="47" t="s">
        <x:v>73</x:v>
      </x:c>
      <x:c r="E1134" s="48" t="s">
        <x:v>264</x:v>
      </x:c>
      <x:c r="F1134" s="48" t="s">
        <x:v>264</x:v>
      </x:c>
      <x:c r="G1134" s="49">
        <x:f>SUM(G1135:G1135)</x:f>
      </x:c>
      <x:c r="H1134" s="0" t="s"/>
    </x:row>
    <x:row r="1135" spans="1:8">
      <x:c r="A1135" s="50" t="s"/>
      <x:c r="B1135" s="50" t="s"/>
      <x:c r="C1135" s="51" t="n">
        <x:v>2</x:v>
      </x:c>
      <x:c r="D1135" s="51" t="s"/>
      <x:c r="E1135" s="51" t="s"/>
      <x:c r="F1135" s="51" t="s"/>
      <x:c r="G1135" s="51">
        <x:f>PRODUCT(C1135:F1135)</x:f>
      </x:c>
      <x:c r="H1135" s="0" t="s"/>
    </x:row>
    <x:row r="1137" spans="1:8" customFormat="1" ht="45" customHeight="1">
      <x:c r="A1137" s="46" t="s">
        <x:v>1149</x:v>
      </x:c>
      <x:c r="B1137" s="46" t="s">
        <x:v>855</x:v>
      </x:c>
      <x:c r="C1137" s="46" t="s">
        <x:v>265</x:v>
      </x:c>
      <x:c r="D1137" s="47" t="s">
        <x:v>73</x:v>
      </x:c>
      <x:c r="E1137" s="48" t="s">
        <x:v>266</x:v>
      </x:c>
      <x:c r="F1137" s="48" t="s">
        <x:v>266</x:v>
      </x:c>
      <x:c r="G1137" s="49">
        <x:f>SUM(G1138:G1138)</x:f>
      </x:c>
      <x:c r="H1137" s="0" t="s"/>
    </x:row>
    <x:row r="1138" spans="1:8">
      <x:c r="A1138" s="50" t="s"/>
      <x:c r="B1138" s="50" t="s"/>
      <x:c r="C1138" s="51" t="n">
        <x:v>12</x:v>
      </x:c>
      <x:c r="D1138" s="51" t="s"/>
      <x:c r="E1138" s="51" t="s"/>
      <x:c r="F1138" s="51" t="s"/>
      <x:c r="G1138" s="51">
        <x:f>PRODUCT(C1138:F1138)</x:f>
      </x:c>
      <x:c r="H1138" s="0" t="s"/>
    </x:row>
    <x:row r="1140" spans="1:8" customFormat="1" ht="45" customHeight="1">
      <x:c r="A1140" s="46" t="s">
        <x:v>1150</x:v>
      </x:c>
      <x:c r="B1140" s="46" t="s">
        <x:v>855</x:v>
      </x:c>
      <x:c r="C1140" s="46" t="s">
        <x:v>267</x:v>
      </x:c>
      <x:c r="D1140" s="47" t="s">
        <x:v>73</x:v>
      </x:c>
      <x:c r="E1140" s="48" t="s">
        <x:v>268</x:v>
      </x:c>
      <x:c r="F1140" s="48" t="s">
        <x:v>268</x:v>
      </x:c>
      <x:c r="G1140" s="49">
        <x:f>SUM(G1141:G1141)</x:f>
      </x:c>
      <x:c r="H1140" s="0" t="s"/>
    </x:row>
    <x:row r="1141" spans="1:8">
      <x:c r="A1141" s="50" t="s"/>
      <x:c r="B1141" s="50" t="s"/>
      <x:c r="C1141" s="51" t="n">
        <x:v>2</x:v>
      </x:c>
      <x:c r="D1141" s="51" t="s"/>
      <x:c r="E1141" s="51" t="s"/>
      <x:c r="F1141" s="51" t="s"/>
      <x:c r="G1141" s="51">
        <x:f>PRODUCT(C1141:F1141)</x:f>
      </x:c>
      <x:c r="H1141" s="0" t="s"/>
    </x:row>
    <x:row r="1143" spans="1:8" customFormat="1" ht="45" customHeight="1">
      <x:c r="A1143" s="46" t="s">
        <x:v>1151</x:v>
      </x:c>
      <x:c r="B1143" s="46" t="s">
        <x:v>855</x:v>
      </x:c>
      <x:c r="C1143" s="46" t="s">
        <x:v>269</x:v>
      </x:c>
      <x:c r="D1143" s="47" t="s">
        <x:v>73</x:v>
      </x:c>
      <x:c r="E1143" s="48" t="s">
        <x:v>270</x:v>
      </x:c>
      <x:c r="F1143" s="48" t="s">
        <x:v>270</x:v>
      </x:c>
      <x:c r="G1143" s="49">
        <x:f>SUM(G1144:G1144)</x:f>
      </x:c>
      <x:c r="H1143" s="0" t="s"/>
    </x:row>
    <x:row r="1144" spans="1:8">
      <x:c r="A1144" s="50" t="s"/>
      <x:c r="B1144" s="50" t="s"/>
      <x:c r="C1144" s="51" t="n">
        <x:v>2</x:v>
      </x:c>
      <x:c r="D1144" s="51" t="s"/>
      <x:c r="E1144" s="51" t="s"/>
      <x:c r="F1144" s="51" t="s"/>
      <x:c r="G1144" s="51">
        <x:f>PRODUCT(C1144:F1144)</x:f>
      </x:c>
      <x:c r="H1144" s="0" t="s"/>
    </x:row>
    <x:row r="1146" spans="1:8">
      <x:c r="B1146" s="0" t="s">
        <x:v>853</x:v>
      </x:c>
      <x:c r="C1146" s="44" t="s">
        <x:v>5</x:v>
      </x:c>
      <x:c r="D1146" s="45" t="s">
        <x:v>6</x:v>
      </x:c>
      <x:c r="E1146" s="44" t="s">
        <x:v>7</x:v>
      </x:c>
    </x:row>
    <x:row r="1147" spans="1:8">
      <x:c r="B1147" s="0" t="s">
        <x:v>853</x:v>
      </x:c>
      <x:c r="C1147" s="44" t="s">
        <x:v>8</x:v>
      </x:c>
      <x:c r="D1147" s="45" t="s">
        <x:v>75</x:v>
      </x:c>
      <x:c r="E1147" s="44" t="s">
        <x:v>205</x:v>
      </x:c>
    </x:row>
    <x:row r="1148" spans="1:8">
      <x:c r="B1148" s="0" t="s">
        <x:v>853</x:v>
      </x:c>
      <x:c r="C1148" s="44" t="s">
        <x:v>10</x:v>
      </x:c>
      <x:c r="D1148" s="45" t="s">
        <x:v>65</x:v>
      </x:c>
      <x:c r="E1148" s="44" t="s">
        <x:v>271</x:v>
      </x:c>
    </x:row>
    <x:row r="1150" spans="1:8" customFormat="1" ht="45" customHeight="1">
      <x:c r="A1150" s="46" t="s">
        <x:v>1152</x:v>
      </x:c>
      <x:c r="B1150" s="46" t="s">
        <x:v>855</x:v>
      </x:c>
      <x:c r="C1150" s="46" t="s">
        <x:v>273</x:v>
      </x:c>
      <x:c r="D1150" s="47" t="s">
        <x:v>23</x:v>
      </x:c>
      <x:c r="E1150" s="48" t="s">
        <x:v>274</x:v>
      </x:c>
      <x:c r="F1150" s="48" t="s">
        <x:v>274</x:v>
      </x:c>
      <x:c r="G1150" s="49">
        <x:f>SUM(G1151:G1151)</x:f>
      </x:c>
      <x:c r="H1150" s="0" t="s"/>
    </x:row>
    <x:row r="1151" spans="1:8">
      <x:c r="A1151" s="50" t="s"/>
      <x:c r="B1151" s="50" t="s"/>
      <x:c r="C1151" s="51" t="n">
        <x:v>20</x:v>
      </x:c>
      <x:c r="D1151" s="51" t="s"/>
      <x:c r="E1151" s="51" t="s"/>
      <x:c r="F1151" s="51" t="s"/>
      <x:c r="G1151" s="51">
        <x:f>PRODUCT(C1151:F1151)</x:f>
      </x:c>
      <x:c r="H1151" s="0" t="s"/>
    </x:row>
    <x:row r="1153" spans="1:8" customFormat="1" ht="45" customHeight="1">
      <x:c r="A1153" s="46" t="s">
        <x:v>1153</x:v>
      </x:c>
      <x:c r="B1153" s="46" t="s">
        <x:v>855</x:v>
      </x:c>
      <x:c r="C1153" s="46" t="s">
        <x:v>275</x:v>
      </x:c>
      <x:c r="D1153" s="47" t="s">
        <x:v>23</x:v>
      </x:c>
      <x:c r="E1153" s="48" t="s">
        <x:v>276</x:v>
      </x:c>
      <x:c r="F1153" s="48" t="s">
        <x:v>276</x:v>
      </x:c>
      <x:c r="G1153" s="49">
        <x:f>SUM(G1154:G1154)</x:f>
      </x:c>
      <x:c r="H1153" s="0" t="s"/>
    </x:row>
    <x:row r="1154" spans="1:8">
      <x:c r="A1154" s="50" t="s"/>
      <x:c r="B1154" s="50" t="s"/>
      <x:c r="C1154" s="51" t="n">
        <x:v>16</x:v>
      </x:c>
      <x:c r="D1154" s="51" t="s"/>
      <x:c r="E1154" s="51" t="s"/>
      <x:c r="F1154" s="51" t="s"/>
      <x:c r="G1154" s="51">
        <x:f>PRODUCT(C1154:F1154)</x:f>
      </x:c>
      <x:c r="H1154" s="0" t="s"/>
    </x:row>
    <x:row r="1156" spans="1:8" customFormat="1" ht="45" customHeight="1">
      <x:c r="A1156" s="46" t="s">
        <x:v>1154</x:v>
      </x:c>
      <x:c r="B1156" s="46" t="s">
        <x:v>855</x:v>
      </x:c>
      <x:c r="C1156" s="46" t="s">
        <x:v>277</x:v>
      </x:c>
      <x:c r="D1156" s="47" t="s">
        <x:v>14</x:v>
      </x:c>
      <x:c r="E1156" s="48" t="s">
        <x:v>278</x:v>
      </x:c>
      <x:c r="F1156" s="48" t="s">
        <x:v>278</x:v>
      </x:c>
      <x:c r="G1156" s="49">
        <x:f>SUM(G1157:G1157)</x:f>
      </x:c>
      <x:c r="H1156" s="0" t="s"/>
    </x:row>
    <x:row r="1157" spans="1:8">
      <x:c r="A1157" s="50" t="s"/>
      <x:c r="B1157" s="50" t="s"/>
      <x:c r="C1157" s="51" t="n">
        <x:v>2</x:v>
      </x:c>
      <x:c r="D1157" s="51" t="s"/>
      <x:c r="E1157" s="51" t="s"/>
      <x:c r="F1157" s="51" t="s"/>
      <x:c r="G1157" s="51">
        <x:f>PRODUCT(C1157:F1157)</x:f>
      </x:c>
      <x:c r="H1157" s="0" t="s"/>
    </x:row>
    <x:row r="1159" spans="1:8" customFormat="1" ht="45" customHeight="1">
      <x:c r="A1159" s="46" t="s">
        <x:v>1155</x:v>
      </x:c>
      <x:c r="B1159" s="46" t="s">
        <x:v>855</x:v>
      </x:c>
      <x:c r="C1159" s="46" t="s">
        <x:v>279</x:v>
      </x:c>
      <x:c r="D1159" s="47" t="s">
        <x:v>14</x:v>
      </x:c>
      <x:c r="E1159" s="48" t="s">
        <x:v>280</x:v>
      </x:c>
      <x:c r="F1159" s="48" t="s">
        <x:v>280</x:v>
      </x:c>
      <x:c r="G1159" s="49">
        <x:f>SUM(G1160:G1160)</x:f>
      </x:c>
      <x:c r="H1159" s="0" t="s"/>
    </x:row>
    <x:row r="1160" spans="1:8">
      <x:c r="A1160" s="50" t="s"/>
      <x:c r="B1160" s="50" t="s"/>
      <x:c r="C1160" s="51" t="n">
        <x:v>10</x:v>
      </x:c>
      <x:c r="D1160" s="51" t="s"/>
      <x:c r="E1160" s="51" t="s"/>
      <x:c r="F1160" s="51" t="s"/>
      <x:c r="G1160" s="51">
        <x:f>PRODUCT(C1160:F1160)</x:f>
      </x:c>
      <x:c r="H1160" s="0" t="s"/>
    </x:row>
    <x:row r="1162" spans="1:8" customFormat="1" ht="45" customHeight="1">
      <x:c r="A1162" s="46" t="s">
        <x:v>1156</x:v>
      </x:c>
      <x:c r="B1162" s="46" t="s">
        <x:v>855</x:v>
      </x:c>
      <x:c r="C1162" s="46" t="s">
        <x:v>281</x:v>
      </x:c>
      <x:c r="D1162" s="47" t="s">
        <x:v>23</x:v>
      </x:c>
      <x:c r="E1162" s="48" t="s">
        <x:v>282</x:v>
      </x:c>
      <x:c r="F1162" s="48" t="s">
        <x:v>282</x:v>
      </x:c>
      <x:c r="G1162" s="49">
        <x:f>SUM(G1163:G1163)</x:f>
      </x:c>
      <x:c r="H1162" s="0" t="s"/>
    </x:row>
    <x:row r="1163" spans="1:8">
      <x:c r="A1163" s="50" t="s"/>
      <x:c r="B1163" s="50" t="s"/>
      <x:c r="C1163" s="51" t="n">
        <x:v>2.5</x:v>
      </x:c>
      <x:c r="D1163" s="51" t="s"/>
      <x:c r="E1163" s="51" t="s"/>
      <x:c r="F1163" s="51" t="s"/>
      <x:c r="G1163" s="51">
        <x:f>PRODUCT(C1163:F1163)</x:f>
      </x:c>
      <x:c r="H1163" s="0" t="s"/>
    </x:row>
    <x:row r="1165" spans="1:8" customFormat="1" ht="45" customHeight="1">
      <x:c r="A1165" s="46" t="s">
        <x:v>1157</x:v>
      </x:c>
      <x:c r="B1165" s="46" t="s">
        <x:v>855</x:v>
      </x:c>
      <x:c r="C1165" s="46" t="s">
        <x:v>283</x:v>
      </x:c>
      <x:c r="D1165" s="47" t="s">
        <x:v>73</x:v>
      </x:c>
      <x:c r="E1165" s="48" t="s">
        <x:v>284</x:v>
      </x:c>
      <x:c r="F1165" s="48" t="s">
        <x:v>284</x:v>
      </x:c>
      <x:c r="G1165" s="49">
        <x:f>SUM(G1166:G1166)</x:f>
      </x:c>
      <x:c r="H1165" s="0" t="s"/>
    </x:row>
    <x:row r="1166" spans="1:8">
      <x:c r="A1166" s="50" t="s"/>
      <x:c r="B1166" s="50" t="s"/>
      <x:c r="C1166" s="51" t="n">
        <x:v>2</x:v>
      </x:c>
      <x:c r="D1166" s="51" t="s"/>
      <x:c r="E1166" s="51" t="s"/>
      <x:c r="F1166" s="51" t="s"/>
      <x:c r="G1166" s="51">
        <x:f>PRODUCT(C1166:F1166)</x:f>
      </x:c>
      <x:c r="H1166" s="0" t="s"/>
    </x:row>
    <x:row r="1168" spans="1:8">
      <x:c r="B1168" s="0" t="s">
        <x:v>853</x:v>
      </x:c>
      <x:c r="C1168" s="44" t="s">
        <x:v>5</x:v>
      </x:c>
      <x:c r="D1168" s="45" t="s">
        <x:v>6</x:v>
      </x:c>
      <x:c r="E1168" s="44" t="s">
        <x:v>7</x:v>
      </x:c>
    </x:row>
    <x:row r="1169" spans="1:8">
      <x:c r="B1169" s="0" t="s">
        <x:v>853</x:v>
      </x:c>
      <x:c r="C1169" s="44" t="s">
        <x:v>8</x:v>
      </x:c>
      <x:c r="D1169" s="45" t="s">
        <x:v>75</x:v>
      </x:c>
      <x:c r="E1169" s="44" t="s">
        <x:v>205</x:v>
      </x:c>
    </x:row>
    <x:row r="1170" spans="1:8">
      <x:c r="B1170" s="0" t="s">
        <x:v>853</x:v>
      </x:c>
      <x:c r="C1170" s="44" t="s">
        <x:v>10</x:v>
      </x:c>
      <x:c r="D1170" s="45" t="s">
        <x:v>75</x:v>
      </x:c>
      <x:c r="E1170" s="44" t="s">
        <x:v>285</x:v>
      </x:c>
    </x:row>
    <x:row r="1172" spans="1:8" customFormat="1" ht="45" customHeight="1">
      <x:c r="A1172" s="46" t="s">
        <x:v>1158</x:v>
      </x:c>
      <x:c r="B1172" s="46" t="s">
        <x:v>855</x:v>
      </x:c>
      <x:c r="C1172" s="46" t="s">
        <x:v>287</x:v>
      </x:c>
      <x:c r="D1172" s="47" t="s">
        <x:v>73</x:v>
      </x:c>
      <x:c r="E1172" s="48" t="s">
        <x:v>288</x:v>
      </x:c>
      <x:c r="F1172" s="48" t="s">
        <x:v>288</x:v>
      </x:c>
      <x:c r="G1172" s="49">
        <x:f>SUM(G1173:G1173)</x:f>
      </x:c>
      <x:c r="H1172" s="0" t="s"/>
    </x:row>
    <x:row r="1173" spans="1:8">
      <x:c r="A1173" s="50" t="s"/>
      <x:c r="B1173" s="50" t="s"/>
      <x:c r="C1173" s="51" t="n">
        <x:v>1</x:v>
      </x:c>
      <x:c r="D1173" s="51" t="s"/>
      <x:c r="E1173" s="51" t="s"/>
      <x:c r="F1173" s="51" t="s"/>
      <x:c r="G1173" s="51">
        <x:f>PRODUCT(C1173:F1173)</x:f>
      </x:c>
      <x:c r="H1173" s="0" t="s"/>
    </x:row>
    <x:row r="1175" spans="1:8" customFormat="1" ht="45" customHeight="1">
      <x:c r="A1175" s="46" t="s">
        <x:v>1159</x:v>
      </x:c>
      <x:c r="B1175" s="46" t="s">
        <x:v>855</x:v>
      </x:c>
      <x:c r="C1175" s="46" t="s">
        <x:v>289</x:v>
      </x:c>
      <x:c r="D1175" s="47" t="s">
        <x:v>290</x:v>
      </x:c>
      <x:c r="E1175" s="48" t="s">
        <x:v>291</x:v>
      </x:c>
      <x:c r="F1175" s="48" t="s">
        <x:v>291</x:v>
      </x:c>
      <x:c r="G1175" s="49">
        <x:f>SUM(G1176:G1176)</x:f>
      </x:c>
      <x:c r="H1175" s="0" t="s"/>
    </x:row>
    <x:row r="1176" spans="1:8">
      <x:c r="A1176" s="50" t="s"/>
      <x:c r="B1176" s="50" t="s"/>
      <x:c r="C1176" s="51" t="n">
        <x:v>1</x:v>
      </x:c>
      <x:c r="D1176" s="51" t="s"/>
      <x:c r="E1176" s="51" t="s"/>
      <x:c r="F1176" s="51" t="s"/>
      <x:c r="G1176" s="51">
        <x:f>PRODUCT(C1176:F1176)</x:f>
      </x:c>
      <x:c r="H1176" s="0" t="s"/>
    </x:row>
    <x:row r="1178" spans="1:8" customFormat="1" ht="45" customHeight="1">
      <x:c r="A1178" s="46" t="s">
        <x:v>1160</x:v>
      </x:c>
      <x:c r="B1178" s="46" t="s">
        <x:v>855</x:v>
      </x:c>
      <x:c r="C1178" s="46" t="s">
        <x:v>292</x:v>
      </x:c>
      <x:c r="D1178" s="47" t="s">
        <x:v>73</x:v>
      </x:c>
      <x:c r="E1178" s="48" t="s">
        <x:v>293</x:v>
      </x:c>
      <x:c r="F1178" s="48" t="s">
        <x:v>293</x:v>
      </x:c>
      <x:c r="G1178" s="49">
        <x:f>SUM(G1179:G1179)</x:f>
      </x:c>
      <x:c r="H1178" s="0" t="s"/>
    </x:row>
    <x:row r="1179" spans="1:8">
      <x:c r="A1179" s="50" t="s"/>
      <x:c r="B1179" s="50" t="s"/>
      <x:c r="C1179" s="51" t="n">
        <x:v>1</x:v>
      </x:c>
      <x:c r="D1179" s="51" t="s"/>
      <x:c r="E1179" s="51" t="s"/>
      <x:c r="F1179" s="51" t="s"/>
      <x:c r="G1179" s="51">
        <x:f>PRODUCT(C1179:F1179)</x:f>
      </x:c>
      <x:c r="H1179" s="0" t="s"/>
    </x:row>
    <x:row r="1181" spans="1:8" customFormat="1" ht="45" customHeight="1">
      <x:c r="A1181" s="46" t="s">
        <x:v>1161</x:v>
      </x:c>
      <x:c r="B1181" s="46" t="s">
        <x:v>855</x:v>
      </x:c>
      <x:c r="C1181" s="46" t="s">
        <x:v>294</x:v>
      </x:c>
      <x:c r="D1181" s="47" t="s">
        <x:v>290</x:v>
      </x:c>
      <x:c r="E1181" s="48" t="s">
        <x:v>295</x:v>
      </x:c>
      <x:c r="F1181" s="48" t="s">
        <x:v>295</x:v>
      </x:c>
      <x:c r="G1181" s="49">
        <x:f>SUM(G1182:G1182)</x:f>
      </x:c>
      <x:c r="H1181" s="0" t="s"/>
    </x:row>
    <x:row r="1182" spans="1:8">
      <x:c r="A1182" s="50" t="s"/>
      <x:c r="B1182" s="50" t="s"/>
      <x:c r="C1182" s="51" t="n">
        <x:v>1</x:v>
      </x:c>
      <x:c r="D1182" s="51" t="s"/>
      <x:c r="E1182" s="51" t="s"/>
      <x:c r="F1182" s="51" t="s"/>
      <x:c r="G1182" s="51">
        <x:f>PRODUCT(C1182:F1182)</x:f>
      </x:c>
      <x:c r="H1182" s="0" t="s"/>
    </x:row>
    <x:row r="1184" spans="1:8" customFormat="1" ht="45" customHeight="1">
      <x:c r="A1184" s="46" t="s">
        <x:v>1162</x:v>
      </x:c>
      <x:c r="B1184" s="46" t="s">
        <x:v>855</x:v>
      </x:c>
      <x:c r="C1184" s="46" t="s">
        <x:v>296</x:v>
      </x:c>
      <x:c r="D1184" s="47" t="s">
        <x:v>290</x:v>
      </x:c>
      <x:c r="E1184" s="48" t="s">
        <x:v>297</x:v>
      </x:c>
      <x:c r="F1184" s="48" t="s">
        <x:v>297</x:v>
      </x:c>
      <x:c r="G1184" s="49">
        <x:f>SUM(G1185:G1185)</x:f>
      </x:c>
      <x:c r="H1184" s="0" t="s"/>
    </x:row>
    <x:row r="1185" spans="1:8">
      <x:c r="A1185" s="50" t="s"/>
      <x:c r="B1185" s="50" t="s"/>
      <x:c r="C1185" s="51" t="n">
        <x:v>1</x:v>
      </x:c>
      <x:c r="D1185" s="51" t="s"/>
      <x:c r="E1185" s="51" t="s"/>
      <x:c r="F1185" s="51" t="s"/>
      <x:c r="G1185" s="51">
        <x:f>PRODUCT(C1185:F1185)</x:f>
      </x:c>
      <x:c r="H1185" s="0" t="s"/>
    </x:row>
  </x:sheetData>
  <x:sheetProtection sheet="1"/>
  <x:mergeCells count="121">
    <x:mergeCell ref="E1:H1"/>
    <x:mergeCell ref="E2:H2"/>
    <x:mergeCell ref="E3:H3"/>
    <x:mergeCell ref="E4:H4"/>
    <x:mergeCell ref="C6:G6"/>
    <x:mergeCell ref="E14:F14"/>
    <x:mergeCell ref="E30:F30"/>
    <x:mergeCell ref="E50:F50"/>
    <x:mergeCell ref="E92:F92"/>
    <x:mergeCell ref="E140:F140"/>
    <x:mergeCell ref="E148:F148"/>
    <x:mergeCell ref="E152:F152"/>
    <x:mergeCell ref="E161:F161"/>
    <x:mergeCell ref="E181:F181"/>
    <x:mergeCell ref="E223:F223"/>
    <x:mergeCell ref="E245:F245"/>
    <x:mergeCell ref="E255:F255"/>
    <x:mergeCell ref="E268:F268"/>
    <x:mergeCell ref="E291:F291"/>
    <x:mergeCell ref="E322:F322"/>
    <x:mergeCell ref="E327:F327"/>
    <x:mergeCell ref="E335:F335"/>
    <x:mergeCell ref="E343:F343"/>
    <x:mergeCell ref="E385:F385"/>
    <x:mergeCell ref="E393:F393"/>
    <x:mergeCell ref="E397:F397"/>
    <x:mergeCell ref="E406:F406"/>
    <x:mergeCell ref="E424:F424"/>
    <x:mergeCell ref="E443:F443"/>
    <x:mergeCell ref="E453:F453"/>
    <x:mergeCell ref="E495:F495"/>
    <x:mergeCell ref="E503:F503"/>
    <x:mergeCell ref="E510:F510"/>
    <x:mergeCell ref="E536:F536"/>
    <x:mergeCell ref="E543:F543"/>
    <x:mergeCell ref="E549:F549"/>
    <x:mergeCell ref="E555:F555"/>
    <x:mergeCell ref="E563:F563"/>
    <x:mergeCell ref="E582:F582"/>
    <x:mergeCell ref="E607:F607"/>
    <x:mergeCell ref="E621:F621"/>
    <x:mergeCell ref="E634:F634"/>
    <x:mergeCell ref="E645:F645"/>
    <x:mergeCell ref="E667:F667"/>
    <x:mergeCell ref="E689:F689"/>
    <x:mergeCell ref="E703:F703"/>
    <x:mergeCell ref="E709:F709"/>
    <x:mergeCell ref="E713:F713"/>
    <x:mergeCell ref="E721:F721"/>
    <x:mergeCell ref="E737:F737"/>
    <x:mergeCell ref="E749:F749"/>
    <x:mergeCell ref="E783:F783"/>
    <x:mergeCell ref="E799:F799"/>
    <x:mergeCell ref="E812:F812"/>
    <x:mergeCell ref="E821:F821"/>
    <x:mergeCell ref="E825:F825"/>
    <x:mergeCell ref="E833:F833"/>
    <x:mergeCell ref="E837:F837"/>
    <x:mergeCell ref="E856:F856"/>
    <x:mergeCell ref="E873:F873"/>
    <x:mergeCell ref="E889:F889"/>
    <x:mergeCell ref="E897:F897"/>
    <x:mergeCell ref="E912:F912"/>
    <x:mergeCell ref="E916:F916"/>
    <x:mergeCell ref="E924:F924"/>
    <x:mergeCell ref="E934:F934"/>
    <x:mergeCell ref="E939:F939"/>
    <x:mergeCell ref="E943:F943"/>
    <x:mergeCell ref="E955:F955"/>
    <x:mergeCell ref="E960:F960"/>
    <x:mergeCell ref="E972:F972"/>
    <x:mergeCell ref="E975:F975"/>
    <x:mergeCell ref="E982:F982"/>
    <x:mergeCell ref="E985:F985"/>
    <x:mergeCell ref="E988:F988"/>
    <x:mergeCell ref="E992:F992"/>
    <x:mergeCell ref="E995:F995"/>
    <x:mergeCell ref="E999:F999"/>
    <x:mergeCell ref="E1002:F1002"/>
    <x:mergeCell ref="E1005:F1005"/>
    <x:mergeCell ref="E1012:F1012"/>
    <x:mergeCell ref="E1019:F1019"/>
    <x:mergeCell ref="E1038:F1038"/>
    <x:mergeCell ref="E1054:F1054"/>
    <x:mergeCell ref="E1057:F1057"/>
    <x:mergeCell ref="E1060:F1060"/>
    <x:mergeCell ref="E1068:F1068"/>
    <x:mergeCell ref="E1071:F1071"/>
    <x:mergeCell ref="E1074:F1074"/>
    <x:mergeCell ref="E1077:F1077"/>
    <x:mergeCell ref="E1086:F1086"/>
    <x:mergeCell ref="E1089:F1089"/>
    <x:mergeCell ref="E1092:F1092"/>
    <x:mergeCell ref="E1095:F1095"/>
    <x:mergeCell ref="E1098:F1098"/>
    <x:mergeCell ref="E1101:F1101"/>
    <x:mergeCell ref="E1104:F1104"/>
    <x:mergeCell ref="E1107:F1107"/>
    <x:mergeCell ref="E1110:F1110"/>
    <x:mergeCell ref="E1113:F1113"/>
    <x:mergeCell ref="E1116:F1116"/>
    <x:mergeCell ref="E1119:F1119"/>
    <x:mergeCell ref="E1122:F1122"/>
    <x:mergeCell ref="E1125:F1125"/>
    <x:mergeCell ref="E1128:F1128"/>
    <x:mergeCell ref="E1131:F1131"/>
    <x:mergeCell ref="E1134:F1134"/>
    <x:mergeCell ref="E1137:F1137"/>
    <x:mergeCell ref="E1140:F1140"/>
    <x:mergeCell ref="E1143:F1143"/>
    <x:mergeCell ref="E1150:F1150"/>
    <x:mergeCell ref="E1153:F1153"/>
    <x:mergeCell ref="E1156:F1156"/>
    <x:mergeCell ref="E1159:F1159"/>
    <x:mergeCell ref="E1162:F1162"/>
    <x:mergeCell ref="E1165:F1165"/>
    <x:mergeCell ref="E1172:F1172"/>
    <x:mergeCell ref="E1175:F1175"/>
    <x:mergeCell ref="E1178:F1178"/>
    <x:mergeCell ref="E1181:F1181"/>
    <x:mergeCell ref="E1184:F1184"/>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T-PRES</vt:lpstr>
      <vt:lpstr>T-APU</vt:lpstr>
      <vt:lpstr>T-SMP</vt:lpstr>
      <vt:lpstr>T-DIM</vt:lpstr>
      <vt:lpstr>T-PRES!Print_Area</vt:lpstr>
      <vt:lpstr>T-PRES!Print_Titles</vt:lpstr>
      <vt:lpstr>T-APU!Print_Area</vt:lpstr>
      <vt:lpstr>T-APU!Print_Titles</vt:lpstr>
      <vt:lpstr>T-SMP!Print_Area</vt:lpstr>
      <vt:lpstr>T-SMP!Print_Titles</vt:lpstr>
      <vt:lpstr>T-DIM!Print_Area</vt:lpstr>
      <vt:lpstr>T-DIM!Print_Titles</vt:lpstr>
    </vt:vector>
  </ap:TitlesOfParts>
</ap:Properties>
</file>